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nnections.xml" ContentType="application/vnd.openxmlformats-officedocument.spreadsheetml.connection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codeName="ThisWorkbook" defaultThemeVersion="124226"/>
  <xr:revisionPtr revIDLastSave="0" documentId="8_{67FFB977-8A15-495E-AC72-961B4B255D40}" xr6:coauthVersionLast="47" xr6:coauthVersionMax="47" xr10:uidLastSave="{00000000-0000-0000-0000-000000000000}"/>
  <bookViews>
    <workbookView xWindow="-120" yWindow="-120" windowWidth="28920" windowHeight="13410" xr2:uid="{00000000-000D-0000-FFFF-FFFF00000000}"/>
  </bookViews>
  <sheets>
    <sheet name="OF and SCR EEA" sheetId="9" r:id="rId1"/>
    <sheet name="Method of SCR calculation" sheetId="14" r:id="rId2"/>
    <sheet name="Method SCR (raw data)" sheetId="13" r:id="rId3"/>
    <sheet name="Number of submissions" sheetId="10" r:id="rId4"/>
  </sheets>
  <definedNames>
    <definedName name="_AMO_RefreshMultipleList">"'&lt;Items /&gt;'"</definedName>
    <definedName name="_AMO_UniqueIdentifier" hidden="1">"'cd1bfeda-f6ad-4c7a-abd6-7682fb120aaa'"</definedName>
    <definedName name="_AMO_XmlVersion" hidden="1">"'1'"</definedName>
    <definedName name="GA_Method_of_calculation" localSheetId="2">'Method SCR (raw data)'!$A$1:$G$121</definedName>
  </definedNames>
  <calcPr calcId="145621"/>
  <pivotCaches>
    <pivotCache cacheId="6" r:id="rId5"/>
  </pivotCaches>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GA_Method_of_calculation" type="6" refreshedVersion="8" deleted="1" background="1" saveData="1">
    <textPr prompt="0" codePage="850" sourceFile="R:\St-Team\Statistics_Production\Group Annual\CSV_Input_files\GA_Method_of_calculation.csv" tab="0" comma="1">
      <textFields count="7">
        <textField/>
        <textField/>
        <textField/>
        <textField/>
        <textField/>
        <textField/>
        <textField/>
      </textFields>
    </textPr>
  </connection>
</connections>
</file>

<file path=xl/sharedStrings.xml><?xml version="1.0" encoding="utf-8"?>
<sst xmlns="http://schemas.openxmlformats.org/spreadsheetml/2006/main" count="710" uniqueCount="87">
  <si>
    <t>EUR million</t>
  </si>
  <si>
    <t>Y2016</t>
  </si>
  <si>
    <t>Own funds and SCR [Extract from S.23.01/Annual/Group/EUR million/Ratios]</t>
  </si>
  <si>
    <t>R0560</t>
  </si>
  <si>
    <t>R0570</t>
  </si>
  <si>
    <t>Total eligible own funds to meet the minimum consolidated group SCR</t>
  </si>
  <si>
    <t>R0590</t>
  </si>
  <si>
    <t>Consolidated Group SCR</t>
  </si>
  <si>
    <t>R0610</t>
  </si>
  <si>
    <t>Minimum consolidated Group SCR</t>
  </si>
  <si>
    <t>R0630</t>
  </si>
  <si>
    <t>Ratio of Eligible own funds to the consolidated Group SCR (excluding other financial sectors and the undertakings included via D&amp;A)</t>
  </si>
  <si>
    <t>R0650</t>
  </si>
  <si>
    <t>Ratio of Eligible own funds to Minimum Consolidated Group SCR</t>
  </si>
  <si>
    <t>R0650_P10</t>
  </si>
  <si>
    <t>Ratio of Eligible own funds to Minimum Consolidated Group SCR (P10)</t>
  </si>
  <si>
    <t>R0650_P25</t>
  </si>
  <si>
    <t>Ratio of Eligible own funds to Minimum Consolidated Group SCR (P25)</t>
  </si>
  <si>
    <t>R0650_P50</t>
  </si>
  <si>
    <t>Ratio of Eligible own funds to Minimum Consolidated Group SCR (P50)</t>
  </si>
  <si>
    <t>R0650_P75</t>
  </si>
  <si>
    <t>Ratio of Eligible own funds to Minimum Consolidated Group SCR (P75)</t>
  </si>
  <si>
    <t>R0650_P90</t>
  </si>
  <si>
    <t>Ratio of Eligible own funds to Minimum Consolidated Group SCR (P90)</t>
  </si>
  <si>
    <t>R0660</t>
  </si>
  <si>
    <t>R0670</t>
  </si>
  <si>
    <t>SCR for entities included with D&amp;A method</t>
  </si>
  <si>
    <t>R0680</t>
  </si>
  <si>
    <t>Group SCR</t>
  </si>
  <si>
    <t>R0690</t>
  </si>
  <si>
    <t>Ratio of Eligible own funds to group SCR including other financial sectors and the undertakings included via D&amp;A</t>
  </si>
  <si>
    <t>R0690_P10</t>
  </si>
  <si>
    <t>Ratio of Eligible own funds to group SCR including other financial sectors and the undertakings included via D&amp;A (P10)</t>
  </si>
  <si>
    <t>R0690_P25</t>
  </si>
  <si>
    <t>Ratio of Eligible own funds to group SCR including other financial sectors and the undertakings included via D&amp;A (P25)</t>
  </si>
  <si>
    <t>R0690_P50</t>
  </si>
  <si>
    <t>Ratio of Eligible own funds to group SCR including other financial sectors and the undertakings included via D&amp;A (P50)</t>
  </si>
  <si>
    <t>R0690_P75</t>
  </si>
  <si>
    <t>Ratio of Eligible own funds to group SCR including other financial sectors and the undertakings included via D&amp;A (P75)</t>
  </si>
  <si>
    <t>R0690_P90</t>
  </si>
  <si>
    <t>Ratio of Eligible own funds to group SCR including other financial sectors and the undertakings included via D&amp;A (P90)</t>
  </si>
  <si>
    <t>Number of submissions [Group/Annual]</t>
  </si>
  <si>
    <t>EEA</t>
  </si>
  <si>
    <t/>
  </si>
  <si>
    <t>Y2017</t>
  </si>
  <si>
    <t>Total eligible own funds to meet the consolidated group SCR (...)</t>
  </si>
  <si>
    <t>Standard formula</t>
  </si>
  <si>
    <t>R0660 - C0020</t>
  </si>
  <si>
    <t>EOF Tier 1 - unrestricted</t>
  </si>
  <si>
    <t>R0660 - C0030</t>
  </si>
  <si>
    <t>EOF Tier 1 - restricted</t>
  </si>
  <si>
    <t>R0660 - C0040</t>
  </si>
  <si>
    <t>EOF Tier 2</t>
  </si>
  <si>
    <t>R0660 - C0050</t>
  </si>
  <si>
    <t>EOF Tier 3</t>
  </si>
  <si>
    <t>Y2018</t>
  </si>
  <si>
    <t>.</t>
  </si>
  <si>
    <t>Total eligible own funds to meet the group SCR (including own funds from other financial sector and from D&amp;A</t>
  </si>
  <si>
    <t>Reporting country</t>
  </si>
  <si>
    <t>Reference Period</t>
  </si>
  <si>
    <t>Undertaking type</t>
  </si>
  <si>
    <t>Method of calculation of the SCR</t>
  </si>
  <si>
    <t>Item name</t>
  </si>
  <si>
    <t>Value</t>
  </si>
  <si>
    <t>Date of extraction (yyyymmdd)</t>
  </si>
  <si>
    <t>Not relevant for groups</t>
  </si>
  <si>
    <t>Internal model (full or partial)</t>
  </si>
  <si>
    <t>A. Number of undertakings</t>
  </si>
  <si>
    <t>B. Total assets</t>
  </si>
  <si>
    <t>D. Total liabilities</t>
  </si>
  <si>
    <t>C. Total technical provisions</t>
  </si>
  <si>
    <t>H. Total eligible own funds to meet the minimum consolidated group SCR</t>
  </si>
  <si>
    <t>J. Minimum consolidated Group SCR</t>
  </si>
  <si>
    <t>G. Total eligible own funds to meet the group SCR</t>
  </si>
  <si>
    <t>I. Group SCR</t>
  </si>
  <si>
    <t>E. Non-life gross written premiums</t>
  </si>
  <si>
    <t>F. Life gross written premiums</t>
  </si>
  <si>
    <t>Grand Total</t>
  </si>
  <si>
    <t>Sum of Value</t>
  </si>
  <si>
    <t>Model type</t>
  </si>
  <si>
    <t>Items</t>
  </si>
  <si>
    <t>Y2019</t>
  </si>
  <si>
    <t>Y2020</t>
  </si>
  <si>
    <t>Y2021</t>
  </si>
  <si>
    <t>Y2022</t>
  </si>
  <si>
    <t>Note: Data covers the EU plus Norway, Iceland and Liechtenstein. Data extracted on October 18, 2023</t>
  </si>
  <si>
    <t>Note: The distributions for R0650 and R0690 are given as percentiles (10th, 25th, 50th, 75th and 90th) as indicated in brackets for the relevant items. The aggregate ratios are defined as R0630=R0560/R0590, R0650=R0570/R0610 and R0690=R0660/R0680. Exchange rate conversions to EUR using ECB exchange rates as of reference date. Data covers the EU plus Norway, Iceland and Liechtenstein. Sample includes groups with financial year end within the calendar year. Data extracted on October 18,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</si>
</sst>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0_-;_-@_-"/>
    <numFmt numFmtId="165" formatCode="#\ ##0.00"/>
    <numFmt numFmtId="166" formatCode="&quot;N/A&quot;;&quot;N/A&quot;;&quot;N/A&quot;;&quot;N/A&quot;"/>
    <numFmt numFmtId="167" formatCode="0.00;&quot;N/A&quot;;&quot;N/A&quot;;&quot;N/A&quot;"/>
  </numFmts>
  <fonts count="7" x14ac:knownFonts="1">
    <font>
      <sz val="11"/>
      <color theme="1"/>
      <name val="Calibri"/>
      <family val="2"/>
      <scheme val="minor"/>
    </font>
    <font>
      <b/>
      <sz val="10"/>
      <color theme="1"/>
      <name val="Calibri"/>
      <family val="2"/>
      <scheme val="minor"/>
    </font>
    <font>
      <sz val="10"/>
      <color theme="1"/>
      <name val="Calibri"/>
      <family val="2"/>
      <scheme val="minor"/>
    </font>
    <font>
      <sz val="10"/>
      <color theme="0" tint="-0.499984740745262"/>
      <name val="Calibri"/>
      <family val="2"/>
      <scheme val="minor"/>
    </font>
    <font>
      <sz val="8"/>
      <color theme="0" tint="-0.499984740745262"/>
      <name val="Calibri"/>
      <family val="2"/>
      <scheme val="minor"/>
    </font>
    <font>
      <i/>
      <sz val="10"/>
      <color theme="0" tint="-0.499984740745262"/>
      <name val="Calibri"/>
      <family val="2"/>
      <scheme val="minor"/>
    </font>
    <font>
      <sz val="10"/>
      <color theme="4"/>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20">
    <border>
      <left/>
      <right/>
      <top/>
      <bottom/>
      <diagonal/>
    </border>
    <border>
      <left style="thin">
        <color rgb="FF000000"/>
      </left>
      <right/>
      <top/>
      <bottom/>
      <diagonal/>
    </border>
    <border>
      <left/>
      <right/>
      <top/>
      <bottom style="thin">
        <color theme="0" tint="-0.499984740745262"/>
      </bottom>
      <diagonal/>
    </border>
    <border>
      <left/>
      <right/>
      <top style="thin">
        <color theme="0" tint="-0.499984740745262"/>
      </top>
      <bottom/>
      <diagonal/>
    </border>
    <border>
      <left style="thin">
        <color rgb="FF000000"/>
      </left>
      <right/>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right style="thin">
        <color rgb="FF000000"/>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2">
    <xf numFmtId="0" fontId="0" fillId="0" borderId="0"/>
    <xf numFmtId="166" fontId="4" fillId="0" borderId="0">
      <alignment horizontal="right"/>
    </xf>
  </cellStyleXfs>
  <cellXfs count="41">
    <xf numFmtId="0" fontId="0" fillId="0" borderId="0" xfId="0"/>
    <xf numFmtId="0" fontId="2" fillId="0" borderId="0" xfId="0" applyFont="1" applyBorder="1"/>
    <xf numFmtId="49" fontId="2" fillId="0" borderId="0" xfId="0" applyNumberFormat="1" applyFont="1" applyBorder="1" applyAlignment="1">
      <alignment horizontal="left" vertical="top" indent="1"/>
    </xf>
    <xf numFmtId="49" fontId="3" fillId="0" borderId="0" xfId="0" applyNumberFormat="1" applyFont="1" applyBorder="1" applyAlignment="1">
      <alignment horizontal="left" vertical="top" indent="2"/>
    </xf>
    <xf numFmtId="0" fontId="2" fillId="0" borderId="2" xfId="0" applyFont="1" applyBorder="1"/>
    <xf numFmtId="49" fontId="2" fillId="0" borderId="1" xfId="0" applyNumberFormat="1" applyFont="1" applyBorder="1" applyAlignment="1">
      <alignment horizontal="left" vertical="top"/>
    </xf>
    <xf numFmtId="164" fontId="2" fillId="0" borderId="0" xfId="0" applyNumberFormat="1" applyFont="1" applyBorder="1" applyAlignment="1">
      <alignment horizontal="right"/>
    </xf>
    <xf numFmtId="165" fontId="2" fillId="0" borderId="0" xfId="0" applyNumberFormat="1" applyFont="1" applyBorder="1" applyAlignment="1">
      <alignment horizontal="right"/>
    </xf>
    <xf numFmtId="165" fontId="3" fillId="0" borderId="0" xfId="0" applyNumberFormat="1" applyFont="1" applyBorder="1" applyAlignment="1">
      <alignment horizontal="right"/>
    </xf>
    <xf numFmtId="49" fontId="3" fillId="0" borderId="1" xfId="0" applyNumberFormat="1" applyFont="1" applyBorder="1" applyAlignment="1">
      <alignment horizontal="left" vertical="top"/>
    </xf>
    <xf numFmtId="49" fontId="3" fillId="0" borderId="4" xfId="0" applyNumberFormat="1" applyFont="1" applyBorder="1" applyAlignment="1">
      <alignment horizontal="left" vertical="top"/>
    </xf>
    <xf numFmtId="0" fontId="0" fillId="0" borderId="7" xfId="0" applyNumberFormat="1" applyBorder="1" applyAlignment="1">
      <alignment horizontal="right"/>
    </xf>
    <xf numFmtId="49" fontId="1" fillId="3" borderId="8" xfId="0" applyNumberFormat="1" applyFont="1" applyFill="1" applyBorder="1" applyAlignment="1">
      <alignment horizontal="left" vertical="top"/>
    </xf>
    <xf numFmtId="49" fontId="1" fillId="3" borderId="5" xfId="0" applyNumberFormat="1" applyFont="1" applyFill="1" applyBorder="1" applyAlignment="1">
      <alignment horizontal="left"/>
    </xf>
    <xf numFmtId="49" fontId="1" fillId="3" borderId="6" xfId="0" applyNumberFormat="1" applyFont="1" applyFill="1" applyBorder="1" applyAlignment="1">
      <alignment horizontal="center" vertical="center"/>
    </xf>
    <xf numFmtId="0" fontId="2" fillId="0" borderId="0" xfId="0" applyFont="1"/>
    <xf numFmtId="49" fontId="3" fillId="0" borderId="9" xfId="0" applyNumberFormat="1" applyFont="1" applyBorder="1" applyAlignment="1">
      <alignment horizontal="left" vertical="top" indent="2"/>
    </xf>
    <xf numFmtId="165" fontId="3" fillId="0" borderId="9" xfId="0" applyNumberFormat="1" applyFont="1" applyBorder="1" applyAlignment="1">
      <alignment horizontal="right"/>
    </xf>
    <xf numFmtId="49" fontId="2" fillId="0" borderId="0" xfId="0" applyNumberFormat="1" applyFont="1" applyBorder="1" applyAlignment="1">
      <alignment horizontal="left" vertical="top" indent="2"/>
    </xf>
    <xf numFmtId="167" fontId="4" fillId="0" borderId="0" xfId="1" applyNumberFormat="1">
      <alignment horizontal="right"/>
    </xf>
    <xf numFmtId="0" fontId="0" fillId="0" borderId="12" xfId="0" applyNumberFormat="1" applyBorder="1" applyAlignment="1">
      <alignment horizontal="right"/>
    </xf>
    <xf numFmtId="0" fontId="2" fillId="0" borderId="0" xfId="0" pivotButton="1" applyFont="1"/>
    <xf numFmtId="0" fontId="2" fillId="0" borderId="0" xfId="0" applyFont="1" applyAlignment="1">
      <alignment horizontal="left"/>
    </xf>
    <xf numFmtId="4" fontId="2" fillId="0" borderId="0" xfId="0" applyNumberFormat="1" applyFont="1"/>
    <xf numFmtId="3" fontId="2" fillId="0" borderId="0" xfId="0" applyNumberFormat="1" applyFont="1"/>
    <xf numFmtId="0" fontId="6" fillId="0" borderId="0" xfId="0" pivotButton="1" applyFont="1"/>
    <xf numFmtId="0" fontId="2" fillId="0" borderId="0" xfId="0" applyFont="1" applyAlignment="1">
      <alignment wrapText="1"/>
    </xf>
    <xf numFmtId="0" fontId="0" fillId="0" borderId="16" xfId="0" applyNumberFormat="1" applyBorder="1" applyAlignment="1">
      <alignment horizontal="right"/>
    </xf>
    <xf numFmtId="0" fontId="0" fillId="0" borderId="15" xfId="0" applyNumberFormat="1" applyBorder="1" applyAlignment="1">
      <alignment horizontal="right"/>
    </xf>
    <xf numFmtId="0" fontId="2" fillId="0" borderId="5" xfId="0" applyNumberFormat="1" applyFont="1" applyBorder="1" applyAlignment="1">
      <alignment horizontal="left"/>
    </xf>
    <xf numFmtId="0" fontId="2" fillId="0" borderId="10" xfId="0" applyNumberFormat="1" applyFont="1" applyBorder="1" applyAlignment="1">
      <alignment horizontal="left"/>
    </xf>
    <xf numFmtId="49" fontId="4" fillId="0" borderId="3" xfId="0" applyNumberFormat="1" applyFont="1" applyBorder="1" applyAlignment="1">
      <alignment vertical="center"/>
    </xf>
    <xf numFmtId="49" fontId="1" fillId="2" borderId="11"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49" fontId="5" fillId="0" borderId="0" xfId="0" applyNumberFormat="1" applyFont="1" applyBorder="1" applyAlignment="1">
      <alignment vertical="center"/>
    </xf>
    <xf numFmtId="49" fontId="1" fillId="3" borderId="13" xfId="0" applyNumberFormat="1" applyFont="1" applyFill="1" applyBorder="1" applyAlignment="1">
      <alignment horizontal="center" vertical="center"/>
    </xf>
    <xf numFmtId="0" fontId="0" fillId="0" borderId="17" xfId="0" applyNumberFormat="1" applyBorder="1" applyAlignment="1">
      <alignment horizontal="right"/>
    </xf>
    <xf numFmtId="0" fontId="2" fillId="0" borderId="13" xfId="0" applyNumberFormat="1" applyFont="1" applyBorder="1" applyAlignment="1">
      <alignment horizontal="left"/>
    </xf>
    <xf numFmtId="0" fontId="2" fillId="0" borderId="14" xfId="0" applyNumberFormat="1" applyFont="1" applyBorder="1" applyAlignment="1">
      <alignment horizontal="left"/>
    </xf>
    <xf numFmtId="49" fontId="1" fillId="0" borderId="18" xfId="0" applyNumberFormat="1" applyFont="1" applyBorder="1" applyAlignment="1">
      <alignment horizontal="center" vertical="center"/>
    </xf>
    <xf numFmtId="49" fontId="1" fillId="0" borderId="19" xfId="0" applyNumberFormat="1" applyFont="1" applyBorder="1" applyAlignment="1">
      <alignment horizontal="center" vertical="center"/>
    </xf>
  </cellXfs>
  <cellStyles count="2">
    <cellStyle name="Normal" xfId="0" builtinId="0"/>
    <cellStyle name="Not available" xfId="1" xr:uid="{00000000-0005-0000-0000-000001000000}"/>
  </cellStyles>
  <dxfs count="5">
    <dxf>
      <alignment wrapText="1" readingOrder="0"/>
    </dxf>
    <dxf>
      <font>
        <color theme="4"/>
      </font>
    </dxf>
    <dxf>
      <numFmt numFmtId="3" formatCode="#,##0"/>
    </dxf>
    <dxf>
      <numFmt numFmtId="4" formatCode="#,##0.00"/>
    </dxf>
    <dxf>
      <font>
        <sz val="1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pivotCacheDefinition" Target="pivotCache/pivotCacheDefinition1.xml"/><Relationship Id="rId15"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217.580865509262" createdVersion="4" refreshedVersion="8" minRefreshableVersion="3" recordCount="121" xr:uid="{00000000-000A-0000-FFFF-FFFF00000000}">
  <cacheSource type="worksheet">
    <worksheetSource ref="A1:G1048576" sheet="Method SCR (raw data)"/>
  </cacheSource>
  <cacheFields count="7">
    <cacheField name="Reporting country" numFmtId="0">
      <sharedItems containsBlank="1" count="2">
        <s v="EEA"/>
        <m/>
      </sharedItems>
    </cacheField>
    <cacheField name="Reference Period" numFmtId="0">
      <sharedItems containsBlank="1" count="7">
        <s v="Y2017"/>
        <s v="Y2018"/>
        <s v="Y2019"/>
        <s v="Y2020"/>
        <s v="Y2021"/>
        <s v="Y2022"/>
        <m/>
      </sharedItems>
    </cacheField>
    <cacheField name="Undertaking type" numFmtId="0">
      <sharedItems containsBlank="1"/>
    </cacheField>
    <cacheField name="Method of calculation of the SCR" numFmtId="0">
      <sharedItems containsBlank="1" count="3">
        <s v="Internal model (full or partial)"/>
        <s v="Standard formula"/>
        <m/>
      </sharedItems>
    </cacheField>
    <cacheField name="Item name" numFmtId="0">
      <sharedItems containsBlank="1" count="11">
        <s v="A. Number of undertakings"/>
        <s v="B. Total assets"/>
        <s v="D. Total liabilities"/>
        <s v="C. Total technical provisions"/>
        <s v="H. Total eligible own funds to meet the minimum consolidated group SCR"/>
        <s v="J. Minimum consolidated Group SCR"/>
        <s v="G. Total eligible own funds to meet the group SCR"/>
        <s v="I. Group SCR"/>
        <s v="E. Non-life gross written premiums"/>
        <s v="F. Life gross written premiums"/>
        <m/>
      </sharedItems>
    </cacheField>
    <cacheField name="Value" numFmtId="0">
      <sharedItems containsString="0" containsBlank="1" containsNumber="1" minValue="26" maxValue="5583429.8099999996"/>
    </cacheField>
    <cacheField name="Date of extraction (yyyymmdd)" numFmtId="0">
      <sharedItems containsString="0" containsBlank="1" containsNumber="1" containsInteger="1" minValue="20231018" maxValue="2023101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1">
  <r>
    <x v="0"/>
    <x v="0"/>
    <s v="Not relevant for groups"/>
    <x v="0"/>
    <x v="0"/>
    <n v="26"/>
    <n v="20231018"/>
  </r>
  <r>
    <x v="0"/>
    <x v="0"/>
    <s v="Not relevant for groups"/>
    <x v="0"/>
    <x v="1"/>
    <n v="3273785.49"/>
    <n v="20231018"/>
  </r>
  <r>
    <x v="0"/>
    <x v="0"/>
    <s v="Not relevant for groups"/>
    <x v="0"/>
    <x v="2"/>
    <n v="2933905.81"/>
    <n v="20231018"/>
  </r>
  <r>
    <x v="0"/>
    <x v="0"/>
    <s v="Not relevant for groups"/>
    <x v="0"/>
    <x v="3"/>
    <n v="2573562.41"/>
    <n v="20231018"/>
  </r>
  <r>
    <x v="0"/>
    <x v="0"/>
    <s v="Not relevant for groups"/>
    <x v="0"/>
    <x v="4"/>
    <n v="294916.45"/>
    <n v="20231018"/>
  </r>
  <r>
    <x v="0"/>
    <x v="0"/>
    <s v="Not relevant for groups"/>
    <x v="0"/>
    <x v="5"/>
    <n v="93740.56"/>
    <n v="20231018"/>
  </r>
  <r>
    <x v="0"/>
    <x v="0"/>
    <s v="Not relevant for groups"/>
    <x v="0"/>
    <x v="6"/>
    <n v="355842.64"/>
    <n v="20231018"/>
  </r>
  <r>
    <x v="0"/>
    <x v="0"/>
    <s v="Not relevant for groups"/>
    <x v="0"/>
    <x v="7"/>
    <n v="161258.85999999999"/>
    <n v="20231018"/>
  </r>
  <r>
    <x v="0"/>
    <x v="0"/>
    <s v="Not relevant for groups"/>
    <x v="0"/>
    <x v="8"/>
    <n v="236348.82"/>
    <n v="20231018"/>
  </r>
  <r>
    <x v="0"/>
    <x v="0"/>
    <s v="Not relevant for groups"/>
    <x v="0"/>
    <x v="9"/>
    <n v="289589.07"/>
    <n v="20231018"/>
  </r>
  <r>
    <x v="0"/>
    <x v="0"/>
    <s v="Not relevant for groups"/>
    <x v="1"/>
    <x v="0"/>
    <n v="275"/>
    <n v="20231018"/>
  </r>
  <r>
    <x v="0"/>
    <x v="0"/>
    <s v="Not relevant for groups"/>
    <x v="1"/>
    <x v="1"/>
    <n v="4062940.47"/>
    <n v="20231018"/>
  </r>
  <r>
    <x v="0"/>
    <x v="0"/>
    <s v="Not relevant for groups"/>
    <x v="1"/>
    <x v="2"/>
    <n v="3610293.68"/>
    <n v="20231018"/>
  </r>
  <r>
    <x v="0"/>
    <x v="0"/>
    <s v="Not relevant for groups"/>
    <x v="1"/>
    <x v="3"/>
    <n v="3259751.29"/>
    <n v="20231018"/>
  </r>
  <r>
    <x v="0"/>
    <x v="0"/>
    <s v="Not relevant for groups"/>
    <x v="1"/>
    <x v="4"/>
    <n v="414919.57"/>
    <n v="20231018"/>
  </r>
  <r>
    <x v="0"/>
    <x v="0"/>
    <s v="Not relevant for groups"/>
    <x v="1"/>
    <x v="5"/>
    <n v="86120.87"/>
    <n v="20231018"/>
  </r>
  <r>
    <x v="0"/>
    <x v="0"/>
    <s v="Not relevant for groups"/>
    <x v="1"/>
    <x v="6"/>
    <n v="488842.25"/>
    <n v="20231018"/>
  </r>
  <r>
    <x v="0"/>
    <x v="0"/>
    <s v="Not relevant for groups"/>
    <x v="1"/>
    <x v="7"/>
    <n v="225686.86"/>
    <n v="20231018"/>
  </r>
  <r>
    <x v="0"/>
    <x v="0"/>
    <s v="Not relevant for groups"/>
    <x v="1"/>
    <x v="8"/>
    <n v="198848.5"/>
    <n v="20231018"/>
  </r>
  <r>
    <x v="0"/>
    <x v="0"/>
    <s v="Not relevant for groups"/>
    <x v="1"/>
    <x v="9"/>
    <n v="316671.86"/>
    <n v="20231018"/>
  </r>
  <r>
    <x v="0"/>
    <x v="1"/>
    <s v="Not relevant for groups"/>
    <x v="0"/>
    <x v="0"/>
    <n v="28"/>
    <n v="20231018"/>
  </r>
  <r>
    <x v="0"/>
    <x v="1"/>
    <s v="Not relevant for groups"/>
    <x v="0"/>
    <x v="1"/>
    <n v="3270248.15"/>
    <n v="20231018"/>
  </r>
  <r>
    <x v="0"/>
    <x v="1"/>
    <s v="Not relevant for groups"/>
    <x v="0"/>
    <x v="2"/>
    <n v="2937945.33"/>
    <n v="20231018"/>
  </r>
  <r>
    <x v="0"/>
    <x v="1"/>
    <s v="Not relevant for groups"/>
    <x v="0"/>
    <x v="3"/>
    <n v="2534622.58"/>
    <n v="20231018"/>
  </r>
  <r>
    <x v="0"/>
    <x v="1"/>
    <s v="Not relevant for groups"/>
    <x v="0"/>
    <x v="4"/>
    <n v="286229.78999999998"/>
    <n v="20231018"/>
  </r>
  <r>
    <x v="0"/>
    <x v="1"/>
    <s v="Not relevant for groups"/>
    <x v="0"/>
    <x v="5"/>
    <n v="93214.39"/>
    <n v="20231018"/>
  </r>
  <r>
    <x v="0"/>
    <x v="1"/>
    <s v="Not relevant for groups"/>
    <x v="0"/>
    <x v="6"/>
    <n v="361834.66"/>
    <n v="20231018"/>
  </r>
  <r>
    <x v="0"/>
    <x v="1"/>
    <s v="Not relevant for groups"/>
    <x v="0"/>
    <x v="7"/>
    <n v="162983.06"/>
    <n v="20231018"/>
  </r>
  <r>
    <x v="0"/>
    <x v="1"/>
    <s v="Not relevant for groups"/>
    <x v="0"/>
    <x v="8"/>
    <n v="251947.42"/>
    <n v="20231018"/>
  </r>
  <r>
    <x v="0"/>
    <x v="1"/>
    <s v="Not relevant for groups"/>
    <x v="0"/>
    <x v="9"/>
    <n v="288297.21000000002"/>
    <n v="20231018"/>
  </r>
  <r>
    <x v="0"/>
    <x v="1"/>
    <s v="Not relevant for groups"/>
    <x v="1"/>
    <x v="0"/>
    <n v="260"/>
    <n v="20231018"/>
  </r>
  <r>
    <x v="0"/>
    <x v="1"/>
    <s v="Not relevant for groups"/>
    <x v="1"/>
    <x v="1"/>
    <n v="4050726.84"/>
    <n v="20231018"/>
  </r>
  <r>
    <x v="0"/>
    <x v="1"/>
    <s v="Not relevant for groups"/>
    <x v="1"/>
    <x v="2"/>
    <n v="3619284.18"/>
    <n v="20231018"/>
  </r>
  <r>
    <x v="0"/>
    <x v="1"/>
    <s v="Not relevant for groups"/>
    <x v="1"/>
    <x v="3"/>
    <n v="3266009.08"/>
    <n v="20231018"/>
  </r>
  <r>
    <x v="0"/>
    <x v="1"/>
    <s v="Not relevant for groups"/>
    <x v="1"/>
    <x v="4"/>
    <n v="393155.83"/>
    <n v="20231018"/>
  </r>
  <r>
    <x v="0"/>
    <x v="1"/>
    <s v="Not relevant for groups"/>
    <x v="1"/>
    <x v="5"/>
    <n v="81556.479999999996"/>
    <n v="20231018"/>
  </r>
  <r>
    <x v="0"/>
    <x v="1"/>
    <s v="Not relevant for groups"/>
    <x v="1"/>
    <x v="6"/>
    <n v="467309.43"/>
    <n v="20231018"/>
  </r>
  <r>
    <x v="0"/>
    <x v="1"/>
    <s v="Not relevant for groups"/>
    <x v="1"/>
    <x v="7"/>
    <n v="217849.07"/>
    <n v="20231018"/>
  </r>
  <r>
    <x v="0"/>
    <x v="1"/>
    <s v="Not relevant for groups"/>
    <x v="1"/>
    <x v="8"/>
    <n v="194541.49"/>
    <n v="20231018"/>
  </r>
  <r>
    <x v="0"/>
    <x v="1"/>
    <s v="Not relevant for groups"/>
    <x v="1"/>
    <x v="9"/>
    <n v="319485.53000000003"/>
    <n v="20231018"/>
  </r>
  <r>
    <x v="0"/>
    <x v="2"/>
    <s v="Not relevant for groups"/>
    <x v="0"/>
    <x v="0"/>
    <n v="33"/>
    <n v="20231018"/>
  </r>
  <r>
    <x v="0"/>
    <x v="2"/>
    <s v="Not relevant for groups"/>
    <x v="0"/>
    <x v="1"/>
    <n v="3929237.77"/>
    <n v="20231018"/>
  </r>
  <r>
    <x v="0"/>
    <x v="2"/>
    <s v="Not relevant for groups"/>
    <x v="0"/>
    <x v="2"/>
    <n v="3542538.75"/>
    <n v="20231018"/>
  </r>
  <r>
    <x v="0"/>
    <x v="2"/>
    <s v="Not relevant for groups"/>
    <x v="0"/>
    <x v="3"/>
    <n v="3071188.18"/>
    <n v="20231018"/>
  </r>
  <r>
    <x v="0"/>
    <x v="2"/>
    <s v="Not relevant for groups"/>
    <x v="0"/>
    <x v="4"/>
    <n v="349336.04"/>
    <n v="20231018"/>
  </r>
  <r>
    <x v="0"/>
    <x v="2"/>
    <s v="Not relevant for groups"/>
    <x v="0"/>
    <x v="5"/>
    <n v="117545.82"/>
    <n v="20231018"/>
  </r>
  <r>
    <x v="0"/>
    <x v="2"/>
    <s v="Not relevant for groups"/>
    <x v="0"/>
    <x v="6"/>
    <n v="417414.93"/>
    <n v="20231018"/>
  </r>
  <r>
    <x v="0"/>
    <x v="2"/>
    <s v="Not relevant for groups"/>
    <x v="0"/>
    <x v="7"/>
    <n v="192216.75"/>
    <n v="20231018"/>
  </r>
  <r>
    <x v="0"/>
    <x v="2"/>
    <s v="Not relevant for groups"/>
    <x v="0"/>
    <x v="8"/>
    <n v="292509.49"/>
    <n v="20231018"/>
  </r>
  <r>
    <x v="0"/>
    <x v="2"/>
    <s v="Not relevant for groups"/>
    <x v="0"/>
    <x v="9"/>
    <n v="312090.15999999997"/>
    <n v="20231018"/>
  </r>
  <r>
    <x v="0"/>
    <x v="2"/>
    <s v="Not relevant for groups"/>
    <x v="1"/>
    <x v="0"/>
    <n v="263"/>
    <n v="20231018"/>
  </r>
  <r>
    <x v="0"/>
    <x v="2"/>
    <s v="Not relevant for groups"/>
    <x v="1"/>
    <x v="1"/>
    <n v="4798881.03"/>
    <n v="20231018"/>
  </r>
  <r>
    <x v="0"/>
    <x v="2"/>
    <s v="Not relevant for groups"/>
    <x v="1"/>
    <x v="2"/>
    <n v="4272156.2"/>
    <n v="20231018"/>
  </r>
  <r>
    <x v="0"/>
    <x v="2"/>
    <s v="Not relevant for groups"/>
    <x v="1"/>
    <x v="3"/>
    <n v="3756415.93"/>
    <n v="20231018"/>
  </r>
  <r>
    <x v="0"/>
    <x v="2"/>
    <s v="Not relevant for groups"/>
    <x v="1"/>
    <x v="4"/>
    <n v="486452.05"/>
    <n v="20231018"/>
  </r>
  <r>
    <x v="0"/>
    <x v="2"/>
    <s v="Not relevant for groups"/>
    <x v="1"/>
    <x v="5"/>
    <n v="92296.13"/>
    <n v="20231018"/>
  </r>
  <r>
    <x v="0"/>
    <x v="2"/>
    <s v="Not relevant for groups"/>
    <x v="1"/>
    <x v="6"/>
    <n v="556901.30000000005"/>
    <n v="20231018"/>
  </r>
  <r>
    <x v="0"/>
    <x v="2"/>
    <s v="Not relevant for groups"/>
    <x v="1"/>
    <x v="7"/>
    <n v="243409.95"/>
    <n v="20231018"/>
  </r>
  <r>
    <x v="0"/>
    <x v="2"/>
    <s v="Not relevant for groups"/>
    <x v="1"/>
    <x v="8"/>
    <n v="212798.69"/>
    <n v="20231018"/>
  </r>
  <r>
    <x v="0"/>
    <x v="2"/>
    <s v="Not relevant for groups"/>
    <x v="1"/>
    <x v="9"/>
    <n v="352523.37"/>
    <n v="20231018"/>
  </r>
  <r>
    <x v="0"/>
    <x v="3"/>
    <s v="Not relevant for groups"/>
    <x v="0"/>
    <x v="0"/>
    <n v="33"/>
    <n v="20231018"/>
  </r>
  <r>
    <x v="0"/>
    <x v="3"/>
    <s v="Not relevant for groups"/>
    <x v="0"/>
    <x v="1"/>
    <n v="4131319.56"/>
    <n v="20231018"/>
  </r>
  <r>
    <x v="0"/>
    <x v="3"/>
    <s v="Not relevant for groups"/>
    <x v="0"/>
    <x v="2"/>
    <n v="3730922.47"/>
    <n v="20231018"/>
  </r>
  <r>
    <x v="0"/>
    <x v="3"/>
    <s v="Not relevant for groups"/>
    <x v="0"/>
    <x v="3"/>
    <n v="3214746.21"/>
    <n v="20231018"/>
  </r>
  <r>
    <x v="0"/>
    <x v="3"/>
    <s v="Not relevant for groups"/>
    <x v="0"/>
    <x v="4"/>
    <n v="362965.12"/>
    <n v="20231018"/>
  </r>
  <r>
    <x v="0"/>
    <x v="3"/>
    <s v="Not relevant for groups"/>
    <x v="0"/>
    <x v="5"/>
    <n v="124181.57"/>
    <n v="20231018"/>
  </r>
  <r>
    <x v="0"/>
    <x v="3"/>
    <s v="Not relevant for groups"/>
    <x v="0"/>
    <x v="6"/>
    <n v="435753.19"/>
    <n v="20231018"/>
  </r>
  <r>
    <x v="0"/>
    <x v="3"/>
    <s v="Not relevant for groups"/>
    <x v="0"/>
    <x v="7"/>
    <n v="201080.29"/>
    <n v="20231018"/>
  </r>
  <r>
    <x v="0"/>
    <x v="3"/>
    <s v="Not relevant for groups"/>
    <x v="0"/>
    <x v="8"/>
    <n v="315180.21999999997"/>
    <n v="20231018"/>
  </r>
  <r>
    <x v="0"/>
    <x v="3"/>
    <s v="Not relevant for groups"/>
    <x v="0"/>
    <x v="9"/>
    <n v="297992.53999999998"/>
    <n v="20231018"/>
  </r>
  <r>
    <x v="0"/>
    <x v="3"/>
    <s v="Not relevant for groups"/>
    <x v="1"/>
    <x v="0"/>
    <n v="275"/>
    <n v="20231018"/>
  </r>
  <r>
    <x v="0"/>
    <x v="3"/>
    <s v="Not relevant for groups"/>
    <x v="1"/>
    <x v="1"/>
    <n v="5162878.63"/>
    <n v="20231018"/>
  </r>
  <r>
    <x v="0"/>
    <x v="3"/>
    <s v="Not relevant for groups"/>
    <x v="1"/>
    <x v="2"/>
    <n v="4602033.07"/>
    <n v="20231018"/>
  </r>
  <r>
    <x v="0"/>
    <x v="3"/>
    <s v="Not relevant for groups"/>
    <x v="1"/>
    <x v="3"/>
    <n v="4036714.46"/>
    <n v="20231018"/>
  </r>
  <r>
    <x v="0"/>
    <x v="3"/>
    <s v="Not relevant for groups"/>
    <x v="1"/>
    <x v="4"/>
    <n v="524174.28"/>
    <n v="20231018"/>
  </r>
  <r>
    <x v="0"/>
    <x v="3"/>
    <s v="Not relevant for groups"/>
    <x v="1"/>
    <x v="5"/>
    <n v="103830.64"/>
    <n v="20231018"/>
  </r>
  <r>
    <x v="0"/>
    <x v="3"/>
    <s v="Not relevant for groups"/>
    <x v="1"/>
    <x v="6"/>
    <n v="591792.31000000006"/>
    <n v="20231018"/>
  </r>
  <r>
    <x v="0"/>
    <x v="3"/>
    <s v="Not relevant for groups"/>
    <x v="1"/>
    <x v="7"/>
    <n v="266229.01"/>
    <n v="20231018"/>
  </r>
  <r>
    <x v="0"/>
    <x v="3"/>
    <s v="Not relevant for groups"/>
    <x v="1"/>
    <x v="8"/>
    <n v="217742.37"/>
    <n v="20231018"/>
  </r>
  <r>
    <x v="0"/>
    <x v="3"/>
    <s v="Not relevant for groups"/>
    <x v="1"/>
    <x v="9"/>
    <n v="326737.37"/>
    <n v="20231018"/>
  </r>
  <r>
    <x v="0"/>
    <x v="4"/>
    <s v="Not relevant for groups"/>
    <x v="0"/>
    <x v="0"/>
    <n v="33"/>
    <n v="20231018"/>
  </r>
  <r>
    <x v="0"/>
    <x v="4"/>
    <s v="Not relevant for groups"/>
    <x v="0"/>
    <x v="1"/>
    <n v="4125145.33"/>
    <n v="20231018"/>
  </r>
  <r>
    <x v="0"/>
    <x v="4"/>
    <s v="Not relevant for groups"/>
    <x v="0"/>
    <x v="2"/>
    <n v="3689247.42"/>
    <n v="20231018"/>
  </r>
  <r>
    <x v="0"/>
    <x v="4"/>
    <s v="Not relevant for groups"/>
    <x v="0"/>
    <x v="3"/>
    <n v="3180773.4"/>
    <n v="20231018"/>
  </r>
  <r>
    <x v="0"/>
    <x v="4"/>
    <s v="Not relevant for groups"/>
    <x v="0"/>
    <x v="4"/>
    <n v="386960.3"/>
    <n v="20231018"/>
  </r>
  <r>
    <x v="0"/>
    <x v="4"/>
    <s v="Not relevant for groups"/>
    <x v="0"/>
    <x v="5"/>
    <n v="125247.73"/>
    <n v="20231018"/>
  </r>
  <r>
    <x v="0"/>
    <x v="4"/>
    <s v="Not relevant for groups"/>
    <x v="0"/>
    <x v="6"/>
    <n v="469277.58"/>
    <n v="20231018"/>
  </r>
  <r>
    <x v="0"/>
    <x v="4"/>
    <s v="Not relevant for groups"/>
    <x v="0"/>
    <x v="7"/>
    <n v="210155.21"/>
    <n v="20231018"/>
  </r>
  <r>
    <x v="0"/>
    <x v="4"/>
    <s v="Not relevant for groups"/>
    <x v="0"/>
    <x v="8"/>
    <n v="330596.15999999997"/>
    <n v="20231018"/>
  </r>
  <r>
    <x v="0"/>
    <x v="4"/>
    <s v="Not relevant for groups"/>
    <x v="0"/>
    <x v="9"/>
    <n v="321673.78000000003"/>
    <n v="20231018"/>
  </r>
  <r>
    <x v="0"/>
    <x v="4"/>
    <s v="Not relevant for groups"/>
    <x v="1"/>
    <x v="0"/>
    <n v="282"/>
    <n v="20231018"/>
  </r>
  <r>
    <x v="0"/>
    <x v="4"/>
    <s v="Not relevant for groups"/>
    <x v="1"/>
    <x v="1"/>
    <n v="5583429.8099999996"/>
    <n v="20231018"/>
  </r>
  <r>
    <x v="0"/>
    <x v="4"/>
    <s v="Not relevant for groups"/>
    <x v="1"/>
    <x v="2"/>
    <n v="4945404.45"/>
    <n v="20231018"/>
  </r>
  <r>
    <x v="0"/>
    <x v="4"/>
    <s v="Not relevant for groups"/>
    <x v="1"/>
    <x v="3"/>
    <n v="4365773.2300000004"/>
    <n v="20231018"/>
  </r>
  <r>
    <x v="0"/>
    <x v="4"/>
    <s v="Not relevant for groups"/>
    <x v="1"/>
    <x v="4"/>
    <n v="592934.52"/>
    <n v="20231018"/>
  </r>
  <r>
    <x v="0"/>
    <x v="4"/>
    <s v="Not relevant for groups"/>
    <x v="1"/>
    <x v="5"/>
    <n v="110527.67999999999"/>
    <n v="20231018"/>
  </r>
  <r>
    <x v="0"/>
    <x v="4"/>
    <s v="Not relevant for groups"/>
    <x v="1"/>
    <x v="6"/>
    <n v="661840.06000000006"/>
    <n v="20231018"/>
  </r>
  <r>
    <x v="0"/>
    <x v="4"/>
    <s v="Not relevant for groups"/>
    <x v="1"/>
    <x v="7"/>
    <n v="292518.59000000003"/>
    <n v="20231018"/>
  </r>
  <r>
    <x v="0"/>
    <x v="4"/>
    <s v="Not relevant for groups"/>
    <x v="1"/>
    <x v="8"/>
    <n v="229746.89"/>
    <n v="20231018"/>
  </r>
  <r>
    <x v="0"/>
    <x v="4"/>
    <s v="Not relevant for groups"/>
    <x v="1"/>
    <x v="9"/>
    <n v="389310.59"/>
    <n v="20231018"/>
  </r>
  <r>
    <x v="0"/>
    <x v="5"/>
    <s v="Not relevant for groups"/>
    <x v="0"/>
    <x v="0"/>
    <n v="33"/>
    <n v="20231018"/>
  </r>
  <r>
    <x v="0"/>
    <x v="5"/>
    <s v="Not relevant for groups"/>
    <x v="0"/>
    <x v="1"/>
    <n v="3536783.98"/>
    <n v="20231018"/>
  </r>
  <r>
    <x v="0"/>
    <x v="5"/>
    <s v="Not relevant for groups"/>
    <x v="0"/>
    <x v="2"/>
    <n v="3132635.91"/>
    <n v="20231018"/>
  </r>
  <r>
    <x v="0"/>
    <x v="5"/>
    <s v="Not relevant for groups"/>
    <x v="0"/>
    <x v="3"/>
    <n v="2617279.88"/>
    <n v="20231018"/>
  </r>
  <r>
    <x v="0"/>
    <x v="5"/>
    <s v="Not relevant for groups"/>
    <x v="0"/>
    <x v="4"/>
    <n v="362262.74"/>
    <n v="20231018"/>
  </r>
  <r>
    <x v="0"/>
    <x v="5"/>
    <s v="Not relevant for groups"/>
    <x v="0"/>
    <x v="5"/>
    <n v="120075.65"/>
    <n v="20231018"/>
  </r>
  <r>
    <x v="0"/>
    <x v="5"/>
    <s v="Not relevant for groups"/>
    <x v="0"/>
    <x v="6"/>
    <n v="438445.67"/>
    <n v="20231018"/>
  </r>
  <r>
    <x v="0"/>
    <x v="5"/>
    <s v="Not relevant for groups"/>
    <x v="0"/>
    <x v="7"/>
    <n v="197735.18"/>
    <n v="20231018"/>
  </r>
  <r>
    <x v="0"/>
    <x v="5"/>
    <s v="Not relevant for groups"/>
    <x v="0"/>
    <x v="8"/>
    <n v="371062.68"/>
    <n v="20231018"/>
  </r>
  <r>
    <x v="0"/>
    <x v="5"/>
    <s v="Not relevant for groups"/>
    <x v="0"/>
    <x v="9"/>
    <n v="314704.78999999998"/>
    <n v="20231018"/>
  </r>
  <r>
    <x v="0"/>
    <x v="5"/>
    <s v="Not relevant for groups"/>
    <x v="1"/>
    <x v="0"/>
    <n v="289"/>
    <n v="20231018"/>
  </r>
  <r>
    <x v="0"/>
    <x v="5"/>
    <s v="Not relevant for groups"/>
    <x v="1"/>
    <x v="1"/>
    <n v="4821332.54"/>
    <n v="20231018"/>
  </r>
  <r>
    <x v="0"/>
    <x v="5"/>
    <s v="Not relevant for groups"/>
    <x v="1"/>
    <x v="2"/>
    <n v="4240480.67"/>
    <n v="20231018"/>
  </r>
  <r>
    <x v="0"/>
    <x v="5"/>
    <s v="Not relevant for groups"/>
    <x v="1"/>
    <x v="3"/>
    <n v="3663312.83"/>
    <n v="20231018"/>
  </r>
  <r>
    <x v="0"/>
    <x v="5"/>
    <s v="Not relevant for groups"/>
    <x v="1"/>
    <x v="4"/>
    <n v="519687.85"/>
    <n v="20231018"/>
  </r>
  <r>
    <x v="0"/>
    <x v="5"/>
    <s v="Not relevant for groups"/>
    <x v="1"/>
    <x v="5"/>
    <n v="100418.48"/>
    <n v="20231018"/>
  </r>
  <r>
    <x v="0"/>
    <x v="5"/>
    <s v="Not relevant for groups"/>
    <x v="1"/>
    <x v="6"/>
    <n v="605016.11"/>
    <n v="20231018"/>
  </r>
  <r>
    <x v="0"/>
    <x v="5"/>
    <s v="Not relevant for groups"/>
    <x v="1"/>
    <x v="7"/>
    <n v="278541.55"/>
    <n v="20231018"/>
  </r>
  <r>
    <x v="0"/>
    <x v="5"/>
    <s v="Not relevant for groups"/>
    <x v="1"/>
    <x v="8"/>
    <n v="251173.17"/>
    <n v="20231018"/>
  </r>
  <r>
    <x v="0"/>
    <x v="5"/>
    <s v="Not relevant for groups"/>
    <x v="1"/>
    <x v="9"/>
    <n v="374075.22"/>
    <n v="20231018"/>
  </r>
  <r>
    <x v="1"/>
    <x v="6"/>
    <m/>
    <x v="2"/>
    <x v="1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6" applyNumberFormats="0" applyBorderFormats="0" applyFontFormats="0" applyPatternFormats="0" applyAlignmentFormats="0" applyWidthHeightFormats="1" dataCaption="Values" updatedVersion="8" minRefreshableVersion="3" useAutoFormatting="1" colGrandTotals="0" itemPrintTitles="1" createdVersion="4" indent="0" outline="1" outlineData="1" multipleFieldFilters="0" rowHeaderCaption="Model type" colHeaderCaption="Items">
  <location ref="A4:K8" firstHeaderRow="1" firstDataRow="2" firstDataCol="1" rowPageCount="2" colPageCount="1"/>
  <pivotFields count="7">
    <pivotField axis="axisPage" showAll="0">
      <items count="3">
        <item x="0"/>
        <item x="1"/>
        <item t="default"/>
      </items>
    </pivotField>
    <pivotField axis="axisPage" showAll="0">
      <items count="8">
        <item x="0"/>
        <item x="1"/>
        <item x="6"/>
        <item x="2"/>
        <item x="3"/>
        <item x="4"/>
        <item x="5"/>
        <item t="default"/>
      </items>
    </pivotField>
    <pivotField showAll="0"/>
    <pivotField axis="axisRow" showAll="0">
      <items count="4">
        <item x="0"/>
        <item x="1"/>
        <item x="2"/>
        <item t="default"/>
      </items>
    </pivotField>
    <pivotField axis="axisCol" showAll="0">
      <items count="12">
        <item x="0"/>
        <item x="1"/>
        <item x="3"/>
        <item x="2"/>
        <item x="8"/>
        <item x="9"/>
        <item x="6"/>
        <item x="4"/>
        <item x="7"/>
        <item x="5"/>
        <item x="10"/>
        <item t="default"/>
      </items>
    </pivotField>
    <pivotField dataField="1" showAll="0"/>
    <pivotField showAll="0"/>
  </pivotFields>
  <rowFields count="1">
    <field x="3"/>
  </rowFields>
  <rowItems count="3">
    <i>
      <x/>
    </i>
    <i>
      <x v="1"/>
    </i>
    <i t="grand">
      <x/>
    </i>
  </rowItems>
  <colFields count="1">
    <field x="4"/>
  </colFields>
  <colItems count="10">
    <i>
      <x/>
    </i>
    <i>
      <x v="1"/>
    </i>
    <i>
      <x v="2"/>
    </i>
    <i>
      <x v="3"/>
    </i>
    <i>
      <x v="4"/>
    </i>
    <i>
      <x v="5"/>
    </i>
    <i>
      <x v="6"/>
    </i>
    <i>
      <x v="7"/>
    </i>
    <i>
      <x v="8"/>
    </i>
    <i>
      <x v="9"/>
    </i>
  </colItems>
  <pageFields count="2">
    <pageField fld="0" item="0" hier="-1"/>
    <pageField fld="1" item="6" hier="-1"/>
  </pageFields>
  <dataFields count="1">
    <dataField name="Sum of Value" fld="5" baseField="3" baseItem="0" numFmtId="4"/>
  </dataFields>
  <formats count="5">
    <format dxfId="4">
      <pivotArea type="all" dataOnly="0" outline="0" fieldPosition="0"/>
    </format>
    <format dxfId="3">
      <pivotArea outline="0" fieldPosition="0">
        <references count="1">
          <reference field="4294967294" count="1">
            <x v="0"/>
          </reference>
        </references>
      </pivotArea>
    </format>
    <format dxfId="2">
      <pivotArea outline="0" collapsedLevelsAreSubtotals="1" fieldPosition="0">
        <references count="1">
          <reference field="4" count="1" selected="0">
            <x v="0"/>
          </reference>
        </references>
      </pivotArea>
    </format>
    <format dxfId="1">
      <pivotArea type="origin" dataOnly="0" labelOnly="1" outline="0" fieldPosition="0"/>
    </format>
    <format dxfId="0">
      <pivotArea dataOnly="0" labelOnly="1" fieldPosition="0">
        <references count="1">
          <reference field="4" count="10">
            <x v="0"/>
            <x v="1"/>
            <x v="2"/>
            <x v="3"/>
            <x v="4"/>
            <x v="5"/>
            <x v="6"/>
            <x v="7"/>
            <x v="8"/>
            <x v="9"/>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GA_Method_of_calculation"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0"/>
  <sheetViews>
    <sheetView tabSelected="1" workbookViewId="0">
      <selection sqref="A1:I1"/>
    </sheetView>
  </sheetViews>
  <sheetFormatPr defaultRowHeight="15" x14ac:dyDescent="0.25"/>
  <cols>
    <col min="1" max="1" width="13.28515625" customWidth="1"/>
    <col min="2" max="2" width="108.85546875" customWidth="1"/>
    <col min="3" max="3" width="11.7109375" customWidth="1"/>
    <col min="4" max="9" width="12.42578125" bestFit="1" customWidth="1"/>
  </cols>
  <sheetData>
    <row r="1" spans="1:9" ht="51" customHeight="1" x14ac:dyDescent="0.25">
      <c r="A1" s="32" t="s">
        <v>2</v>
      </c>
      <c r="B1" s="33"/>
      <c r="C1" s="33"/>
      <c r="D1" s="33"/>
      <c r="E1" s="33"/>
      <c r="F1" s="33"/>
      <c r="G1" s="33"/>
      <c r="H1" s="33"/>
      <c r="I1" s="33"/>
    </row>
    <row r="2" spans="1:9" ht="12.75" customHeight="1" x14ac:dyDescent="0.25">
      <c r="A2" s="1"/>
      <c r="B2" s="1"/>
      <c r="C2" s="1"/>
    </row>
    <row r="3" spans="1:9" x14ac:dyDescent="0.25">
      <c r="A3" s="29"/>
      <c r="B3" s="37"/>
      <c r="C3" s="39" t="s">
        <v>1</v>
      </c>
      <c r="D3" s="39" t="s">
        <v>44</v>
      </c>
      <c r="E3" s="39" t="s">
        <v>55</v>
      </c>
      <c r="F3" s="39" t="s">
        <v>81</v>
      </c>
      <c r="G3" s="39" t="s">
        <v>82</v>
      </c>
      <c r="H3" s="39" t="s">
        <v>83</v>
      </c>
      <c r="I3" s="39" t="s">
        <v>84</v>
      </c>
    </row>
    <row r="4" spans="1:9" x14ac:dyDescent="0.25">
      <c r="A4" s="30"/>
      <c r="B4" s="38"/>
      <c r="C4" s="40" t="s">
        <v>0</v>
      </c>
      <c r="D4" s="40" t="s">
        <v>0</v>
      </c>
      <c r="E4" s="40" t="s">
        <v>0</v>
      </c>
      <c r="F4" s="40" t="s">
        <v>0</v>
      </c>
      <c r="G4" s="40" t="s">
        <v>0</v>
      </c>
      <c r="H4" s="40" t="s">
        <v>0</v>
      </c>
      <c r="I4" s="40" t="s">
        <v>0</v>
      </c>
    </row>
    <row r="5" spans="1:9" x14ac:dyDescent="0.25">
      <c r="A5" s="5" t="s">
        <v>3</v>
      </c>
      <c r="B5" s="2" t="s">
        <v>45</v>
      </c>
      <c r="C5" s="6">
        <v>724400.75</v>
      </c>
      <c r="D5" s="6">
        <v>763970.96</v>
      </c>
      <c r="E5" s="6">
        <v>738836.66</v>
      </c>
      <c r="F5" s="6">
        <v>902683.1</v>
      </c>
      <c r="G5" s="6">
        <v>958294.31</v>
      </c>
      <c r="H5" s="6">
        <v>1051855.72</v>
      </c>
      <c r="I5" s="6">
        <v>948577.5</v>
      </c>
    </row>
    <row r="6" spans="1:9" x14ac:dyDescent="0.25">
      <c r="A6" s="5" t="s">
        <v>4</v>
      </c>
      <c r="B6" s="2" t="s">
        <v>5</v>
      </c>
      <c r="C6" s="6">
        <v>673514.94</v>
      </c>
      <c r="D6" s="6">
        <v>709836.02</v>
      </c>
      <c r="E6" s="6">
        <v>679385.63</v>
      </c>
      <c r="F6" s="6">
        <v>835788.09</v>
      </c>
      <c r="G6" s="6">
        <v>887139.4</v>
      </c>
      <c r="H6" s="6">
        <v>979894.82</v>
      </c>
      <c r="I6" s="6">
        <v>881950.59</v>
      </c>
    </row>
    <row r="7" spans="1:9" x14ac:dyDescent="0.25">
      <c r="A7" s="5" t="s">
        <v>6</v>
      </c>
      <c r="B7" s="2" t="s">
        <v>7</v>
      </c>
      <c r="C7" s="6">
        <v>341822.27</v>
      </c>
      <c r="D7" s="6">
        <v>348161.09</v>
      </c>
      <c r="E7" s="6">
        <v>336463.92</v>
      </c>
      <c r="F7" s="6">
        <v>401356.18</v>
      </c>
      <c r="G7" s="6">
        <v>436131.82</v>
      </c>
      <c r="H7" s="6">
        <v>468028.65</v>
      </c>
      <c r="I7" s="6">
        <v>449238.89</v>
      </c>
    </row>
    <row r="8" spans="1:9" x14ac:dyDescent="0.25">
      <c r="A8" s="5" t="s">
        <v>8</v>
      </c>
      <c r="B8" s="2" t="s">
        <v>9</v>
      </c>
      <c r="C8" s="6">
        <v>180820.86</v>
      </c>
      <c r="D8" s="6">
        <v>179861.43</v>
      </c>
      <c r="E8" s="6">
        <v>174770.87</v>
      </c>
      <c r="F8" s="6">
        <v>209841.95</v>
      </c>
      <c r="G8" s="6">
        <v>228012.21</v>
      </c>
      <c r="H8" s="6">
        <v>235775.41</v>
      </c>
      <c r="I8" s="6">
        <v>220494.13</v>
      </c>
    </row>
    <row r="9" spans="1:9" x14ac:dyDescent="0.25">
      <c r="A9" s="5" t="s">
        <v>10</v>
      </c>
      <c r="B9" s="2" t="s">
        <v>11</v>
      </c>
      <c r="C9" s="7">
        <v>2.12</v>
      </c>
      <c r="D9" s="7">
        <v>2.19</v>
      </c>
      <c r="E9" s="7">
        <v>2.2000000000000002</v>
      </c>
      <c r="F9" s="7">
        <v>2.25</v>
      </c>
      <c r="G9" s="7">
        <v>2.2000000000000002</v>
      </c>
      <c r="H9" s="7">
        <v>2.25</v>
      </c>
      <c r="I9" s="7">
        <v>2.11</v>
      </c>
    </row>
    <row r="10" spans="1:9" x14ac:dyDescent="0.25">
      <c r="A10" s="5" t="s">
        <v>12</v>
      </c>
      <c r="B10" s="2" t="s">
        <v>13</v>
      </c>
      <c r="C10" s="7">
        <v>3.72</v>
      </c>
      <c r="D10" s="7">
        <v>3.95</v>
      </c>
      <c r="E10" s="7">
        <v>3.89</v>
      </c>
      <c r="F10" s="7">
        <v>3.98</v>
      </c>
      <c r="G10" s="7">
        <v>3.89</v>
      </c>
      <c r="H10" s="7">
        <v>4.16</v>
      </c>
      <c r="I10" s="7">
        <v>4</v>
      </c>
    </row>
    <row r="11" spans="1:9" x14ac:dyDescent="0.25">
      <c r="A11" s="9" t="s">
        <v>14</v>
      </c>
      <c r="B11" s="3" t="s">
        <v>15</v>
      </c>
      <c r="C11" s="8">
        <v>2.38</v>
      </c>
      <c r="D11" s="8">
        <v>2.54</v>
      </c>
      <c r="E11" s="8">
        <v>2.57</v>
      </c>
      <c r="F11" s="8">
        <v>2.69</v>
      </c>
      <c r="G11" s="8">
        <v>2.76</v>
      </c>
      <c r="H11" s="8">
        <v>2.73</v>
      </c>
      <c r="I11" s="8">
        <v>2.87</v>
      </c>
    </row>
    <row r="12" spans="1:9" x14ac:dyDescent="0.25">
      <c r="A12" s="9" t="s">
        <v>16</v>
      </c>
      <c r="B12" s="3" t="s">
        <v>17</v>
      </c>
      <c r="C12" s="8">
        <v>3.13</v>
      </c>
      <c r="D12" s="8">
        <v>3.29</v>
      </c>
      <c r="E12" s="8">
        <v>3.34</v>
      </c>
      <c r="F12" s="8">
        <v>3.54</v>
      </c>
      <c r="G12" s="8">
        <v>3.59</v>
      </c>
      <c r="H12" s="8">
        <v>3.67</v>
      </c>
      <c r="I12" s="8">
        <v>3.56</v>
      </c>
    </row>
    <row r="13" spans="1:9" x14ac:dyDescent="0.25">
      <c r="A13" s="9" t="s">
        <v>18</v>
      </c>
      <c r="B13" s="3" t="s">
        <v>19</v>
      </c>
      <c r="C13" s="8">
        <v>4.71</v>
      </c>
      <c r="D13" s="8">
        <v>4.8099999999999996</v>
      </c>
      <c r="E13" s="8">
        <v>4.84</v>
      </c>
      <c r="F13" s="8">
        <v>4.95</v>
      </c>
      <c r="G13" s="8">
        <v>5.07</v>
      </c>
      <c r="H13" s="8">
        <v>5.38</v>
      </c>
      <c r="I13" s="8">
        <v>5.3</v>
      </c>
    </row>
    <row r="14" spans="1:9" x14ac:dyDescent="0.25">
      <c r="A14" s="9" t="s">
        <v>20</v>
      </c>
      <c r="B14" s="3" t="s">
        <v>21</v>
      </c>
      <c r="C14" s="8">
        <v>6.72</v>
      </c>
      <c r="D14" s="8">
        <v>6.81</v>
      </c>
      <c r="E14" s="8">
        <v>7.01</v>
      </c>
      <c r="F14" s="8">
        <v>6.88</v>
      </c>
      <c r="G14" s="8">
        <v>6.95</v>
      </c>
      <c r="H14" s="8">
        <v>7.35</v>
      </c>
      <c r="I14" s="8">
        <v>7.86</v>
      </c>
    </row>
    <row r="15" spans="1:9" x14ac:dyDescent="0.25">
      <c r="A15" s="9" t="s">
        <v>22</v>
      </c>
      <c r="B15" s="3" t="s">
        <v>23</v>
      </c>
      <c r="C15" s="8">
        <v>10.1</v>
      </c>
      <c r="D15" s="8">
        <v>9.98</v>
      </c>
      <c r="E15" s="8">
        <v>10.74</v>
      </c>
      <c r="F15" s="8">
        <v>10.59</v>
      </c>
      <c r="G15" s="8">
        <v>10.18</v>
      </c>
      <c r="H15" s="8">
        <v>10.15</v>
      </c>
      <c r="I15" s="8">
        <v>10.73</v>
      </c>
    </row>
    <row r="16" spans="1:9" x14ac:dyDescent="0.25">
      <c r="A16" s="5" t="s">
        <v>24</v>
      </c>
      <c r="B16" s="2" t="s">
        <v>57</v>
      </c>
      <c r="C16" s="6">
        <v>791252.86</v>
      </c>
      <c r="D16" s="6">
        <v>844684.88</v>
      </c>
      <c r="E16" s="6">
        <v>829144.09</v>
      </c>
      <c r="F16" s="6">
        <v>974316.23</v>
      </c>
      <c r="G16" s="6">
        <v>1027545.49</v>
      </c>
      <c r="H16" s="6">
        <v>1131117.6299999999</v>
      </c>
      <c r="I16" s="6">
        <v>1043461.78</v>
      </c>
    </row>
    <row r="17" spans="1:9" x14ac:dyDescent="0.25">
      <c r="A17" s="5" t="s">
        <v>47</v>
      </c>
      <c r="B17" s="18" t="s">
        <v>48</v>
      </c>
      <c r="C17" s="19" t="s">
        <v>56</v>
      </c>
      <c r="D17" s="19" t="s">
        <v>56</v>
      </c>
      <c r="E17" s="19">
        <v>696947.6</v>
      </c>
      <c r="F17" s="19">
        <v>832459.6</v>
      </c>
      <c r="G17" s="19">
        <v>876944.58</v>
      </c>
      <c r="H17" s="19">
        <v>977494.69</v>
      </c>
      <c r="I17" s="19">
        <v>903387.98</v>
      </c>
    </row>
    <row r="18" spans="1:9" x14ac:dyDescent="0.25">
      <c r="A18" s="5" t="s">
        <v>49</v>
      </c>
      <c r="B18" s="18" t="s">
        <v>50</v>
      </c>
      <c r="C18" s="19" t="s">
        <v>56</v>
      </c>
      <c r="D18" s="19" t="s">
        <v>56</v>
      </c>
      <c r="E18" s="19">
        <v>37439.74</v>
      </c>
      <c r="F18" s="19">
        <v>37351.370000000003</v>
      </c>
      <c r="G18" s="19">
        <v>38983.06</v>
      </c>
      <c r="H18" s="19">
        <v>39967.94</v>
      </c>
      <c r="I18" s="19">
        <v>35262.03</v>
      </c>
    </row>
    <row r="19" spans="1:9" x14ac:dyDescent="0.25">
      <c r="A19" s="5" t="s">
        <v>51</v>
      </c>
      <c r="B19" s="18" t="s">
        <v>52</v>
      </c>
      <c r="C19" s="19" t="s">
        <v>56</v>
      </c>
      <c r="D19" s="19" t="s">
        <v>56</v>
      </c>
      <c r="E19" s="19">
        <v>87031.37</v>
      </c>
      <c r="F19" s="19">
        <v>96567.64</v>
      </c>
      <c r="G19" s="19">
        <v>100591.37</v>
      </c>
      <c r="H19" s="19">
        <v>101826.92</v>
      </c>
      <c r="I19" s="19">
        <v>93662.7</v>
      </c>
    </row>
    <row r="20" spans="1:9" x14ac:dyDescent="0.25">
      <c r="A20" s="5" t="s">
        <v>53</v>
      </c>
      <c r="B20" s="18" t="s">
        <v>54</v>
      </c>
      <c r="C20" s="19" t="s">
        <v>56</v>
      </c>
      <c r="D20" s="19" t="s">
        <v>56</v>
      </c>
      <c r="E20" s="19">
        <v>7722.01</v>
      </c>
      <c r="F20" s="19">
        <v>7712.01</v>
      </c>
      <c r="G20" s="19">
        <v>10941.39</v>
      </c>
      <c r="H20" s="19">
        <v>11700.61</v>
      </c>
      <c r="I20" s="19">
        <v>11005.24</v>
      </c>
    </row>
    <row r="21" spans="1:9" x14ac:dyDescent="0.25">
      <c r="A21" s="5" t="s">
        <v>25</v>
      </c>
      <c r="B21" s="2" t="s">
        <v>26</v>
      </c>
      <c r="C21" s="6">
        <v>29945.78</v>
      </c>
      <c r="D21" s="6">
        <v>39017.79</v>
      </c>
      <c r="E21" s="6">
        <v>44252.43</v>
      </c>
      <c r="F21" s="6">
        <v>27049.34</v>
      </c>
      <c r="G21" s="6">
        <v>23795.919999999998</v>
      </c>
      <c r="H21" s="6">
        <v>26396.080000000002</v>
      </c>
      <c r="I21" s="6">
        <v>26967.19</v>
      </c>
    </row>
    <row r="22" spans="1:9" x14ac:dyDescent="0.25">
      <c r="A22" s="5" t="s">
        <v>27</v>
      </c>
      <c r="B22" s="2" t="s">
        <v>28</v>
      </c>
      <c r="C22" s="6">
        <v>375038.5</v>
      </c>
      <c r="D22" s="6">
        <v>386945.72</v>
      </c>
      <c r="E22" s="6">
        <v>380832.13</v>
      </c>
      <c r="F22" s="6">
        <v>435626.7</v>
      </c>
      <c r="G22" s="6">
        <v>467309.3</v>
      </c>
      <c r="H22" s="6">
        <v>502673.8</v>
      </c>
      <c r="I22" s="6">
        <v>476276.73</v>
      </c>
    </row>
    <row r="23" spans="1:9" x14ac:dyDescent="0.25">
      <c r="A23" s="5" t="s">
        <v>29</v>
      </c>
      <c r="B23" s="2" t="s">
        <v>30</v>
      </c>
      <c r="C23" s="7">
        <v>2.11</v>
      </c>
      <c r="D23" s="7">
        <v>2.1800000000000002</v>
      </c>
      <c r="E23" s="7">
        <v>2.1800000000000002</v>
      </c>
      <c r="F23" s="7">
        <v>2.2400000000000002</v>
      </c>
      <c r="G23" s="7">
        <v>2.2000000000000002</v>
      </c>
      <c r="H23" s="7">
        <v>2.25</v>
      </c>
      <c r="I23" s="7">
        <v>2.19</v>
      </c>
    </row>
    <row r="24" spans="1:9" x14ac:dyDescent="0.25">
      <c r="A24" s="9" t="s">
        <v>31</v>
      </c>
      <c r="B24" s="3" t="s">
        <v>32</v>
      </c>
      <c r="C24" s="8">
        <v>1.31</v>
      </c>
      <c r="D24" s="8">
        <v>1.33</v>
      </c>
      <c r="E24" s="8">
        <v>1.36</v>
      </c>
      <c r="F24" s="8">
        <v>1.38</v>
      </c>
      <c r="G24" s="8">
        <v>1.46</v>
      </c>
      <c r="H24" s="8">
        <v>1.44</v>
      </c>
      <c r="I24" s="8">
        <v>1.43</v>
      </c>
    </row>
    <row r="25" spans="1:9" x14ac:dyDescent="0.25">
      <c r="A25" s="9" t="s">
        <v>33</v>
      </c>
      <c r="B25" s="3" t="s">
        <v>34</v>
      </c>
      <c r="C25" s="8">
        <v>1.57</v>
      </c>
      <c r="D25" s="8">
        <v>1.65</v>
      </c>
      <c r="E25" s="8">
        <v>1.63</v>
      </c>
      <c r="F25" s="8">
        <v>1.68</v>
      </c>
      <c r="G25" s="8">
        <v>1.69</v>
      </c>
      <c r="H25" s="8">
        <v>1.72</v>
      </c>
      <c r="I25" s="8">
        <v>1.78</v>
      </c>
    </row>
    <row r="26" spans="1:9" x14ac:dyDescent="0.25">
      <c r="A26" s="9" t="s">
        <v>35</v>
      </c>
      <c r="B26" s="3" t="s">
        <v>36</v>
      </c>
      <c r="C26" s="8">
        <v>2.04</v>
      </c>
      <c r="D26" s="8">
        <v>2.08</v>
      </c>
      <c r="E26" s="8">
        <v>2.0299999999999998</v>
      </c>
      <c r="F26" s="8">
        <v>2.0699999999999998</v>
      </c>
      <c r="G26" s="8">
        <v>2.04</v>
      </c>
      <c r="H26" s="8">
        <v>2.13</v>
      </c>
      <c r="I26" s="8">
        <v>2.11</v>
      </c>
    </row>
    <row r="27" spans="1:9" x14ac:dyDescent="0.25">
      <c r="A27" s="9" t="s">
        <v>37</v>
      </c>
      <c r="B27" s="3" t="s">
        <v>38</v>
      </c>
      <c r="C27" s="8">
        <v>2.89</v>
      </c>
      <c r="D27" s="8">
        <v>2.81</v>
      </c>
      <c r="E27" s="8">
        <v>2.84</v>
      </c>
      <c r="F27" s="8">
        <v>2.7</v>
      </c>
      <c r="G27" s="8">
        <v>2.7</v>
      </c>
      <c r="H27" s="8">
        <v>2.7</v>
      </c>
      <c r="I27" s="8">
        <v>2.68</v>
      </c>
    </row>
    <row r="28" spans="1:9" x14ac:dyDescent="0.25">
      <c r="A28" s="10" t="s">
        <v>39</v>
      </c>
      <c r="B28" s="16" t="s">
        <v>40</v>
      </c>
      <c r="C28" s="17">
        <v>3.88</v>
      </c>
      <c r="D28" s="17">
        <v>3.86</v>
      </c>
      <c r="E28" s="17">
        <v>3.99</v>
      </c>
      <c r="F28" s="17">
        <v>3.71</v>
      </c>
      <c r="G28" s="17">
        <v>3.5</v>
      </c>
      <c r="H28" s="17">
        <v>3.54</v>
      </c>
      <c r="I28" s="17">
        <v>3.59</v>
      </c>
    </row>
    <row r="29" spans="1:9" ht="12.75" customHeight="1" x14ac:dyDescent="0.25">
      <c r="A29" s="4"/>
      <c r="B29" s="4"/>
      <c r="C29" s="4"/>
      <c r="D29" s="4"/>
    </row>
    <row r="30" spans="1:9" ht="12.75" customHeight="1" x14ac:dyDescent="0.25">
      <c r="A30" s="31" t="s">
        <v>86</v>
      </c>
      <c r="B30" s="31"/>
      <c r="C30" s="31"/>
    </row>
  </sheetData>
  <mergeCells count="3">
    <mergeCell ref="A3:B4"/>
    <mergeCell ref="A30:C30"/>
    <mergeCell ref="A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L8"/>
  <sheetViews>
    <sheetView workbookViewId="0">
      <selection activeCell="H7" sqref="H7"/>
    </sheetView>
  </sheetViews>
  <sheetFormatPr defaultRowHeight="12.75" x14ac:dyDescent="0.2"/>
  <cols>
    <col min="1" max="1" width="25.28515625" style="15" customWidth="1"/>
    <col min="2" max="2" width="22.5703125" style="15" customWidth="1"/>
    <col min="3" max="3" width="11.85546875" style="15" bestFit="1" customWidth="1"/>
    <col min="4" max="4" width="11.28515625" style="15" customWidth="1"/>
    <col min="5" max="5" width="11.28515625" style="15" bestFit="1" customWidth="1"/>
    <col min="6" max="6" width="11.42578125" style="15" customWidth="1"/>
    <col min="7" max="7" width="10" style="15" customWidth="1"/>
    <col min="8" max="9" width="12.140625" style="15" customWidth="1"/>
    <col min="10" max="10" width="10.42578125" style="15" customWidth="1"/>
    <col min="11" max="11" width="10.85546875" style="15" customWidth="1"/>
    <col min="12" max="12" width="12.28515625" style="15" bestFit="1" customWidth="1"/>
    <col min="13" max="16384" width="9.140625" style="15"/>
  </cols>
  <sheetData>
    <row r="1" spans="1:12" x14ac:dyDescent="0.2">
      <c r="A1" s="21" t="s">
        <v>58</v>
      </c>
      <c r="B1" s="15" t="s">
        <v>42</v>
      </c>
    </row>
    <row r="2" spans="1:12" x14ac:dyDescent="0.2">
      <c r="A2" s="21" t="s">
        <v>59</v>
      </c>
      <c r="B2" s="15" t="s">
        <v>84</v>
      </c>
    </row>
    <row r="4" spans="1:12" ht="15" x14ac:dyDescent="0.25">
      <c r="A4" s="25" t="s">
        <v>78</v>
      </c>
      <c r="B4" s="21" t="s">
        <v>80</v>
      </c>
      <c r="L4"/>
    </row>
    <row r="5" spans="1:12" ht="77.25" x14ac:dyDescent="0.25">
      <c r="A5" s="21" t="s">
        <v>79</v>
      </c>
      <c r="B5" s="26" t="s">
        <v>67</v>
      </c>
      <c r="C5" s="26" t="s">
        <v>68</v>
      </c>
      <c r="D5" s="26" t="s">
        <v>70</v>
      </c>
      <c r="E5" s="26" t="s">
        <v>69</v>
      </c>
      <c r="F5" s="26" t="s">
        <v>75</v>
      </c>
      <c r="G5" s="26" t="s">
        <v>76</v>
      </c>
      <c r="H5" s="26" t="s">
        <v>73</v>
      </c>
      <c r="I5" s="26" t="s">
        <v>71</v>
      </c>
      <c r="J5" s="26" t="s">
        <v>74</v>
      </c>
      <c r="K5" s="26" t="s">
        <v>72</v>
      </c>
      <c r="L5"/>
    </row>
    <row r="6" spans="1:12" ht="15" x14ac:dyDescent="0.25">
      <c r="A6" s="22" t="s">
        <v>66</v>
      </c>
      <c r="B6" s="24">
        <v>33</v>
      </c>
      <c r="C6" s="23">
        <v>3536783.98</v>
      </c>
      <c r="D6" s="23">
        <v>2617279.88</v>
      </c>
      <c r="E6" s="23">
        <v>3132635.91</v>
      </c>
      <c r="F6" s="23">
        <v>371062.68</v>
      </c>
      <c r="G6" s="23">
        <v>314704.78999999998</v>
      </c>
      <c r="H6" s="23">
        <v>438445.67</v>
      </c>
      <c r="I6" s="23">
        <v>362262.74</v>
      </c>
      <c r="J6" s="23">
        <v>197735.18</v>
      </c>
      <c r="K6" s="23">
        <v>120075.65</v>
      </c>
      <c r="L6"/>
    </row>
    <row r="7" spans="1:12" ht="15" x14ac:dyDescent="0.25">
      <c r="A7" s="22" t="s">
        <v>46</v>
      </c>
      <c r="B7" s="24">
        <v>289</v>
      </c>
      <c r="C7" s="23">
        <v>4821332.54</v>
      </c>
      <c r="D7" s="23">
        <v>3663312.83</v>
      </c>
      <c r="E7" s="23">
        <v>4240480.67</v>
      </c>
      <c r="F7" s="23">
        <v>251173.17</v>
      </c>
      <c r="G7" s="23">
        <v>374075.22</v>
      </c>
      <c r="H7" s="23">
        <v>605016.11</v>
      </c>
      <c r="I7" s="23">
        <v>519687.85</v>
      </c>
      <c r="J7" s="23">
        <v>278541.55</v>
      </c>
      <c r="K7" s="23">
        <v>100418.48</v>
      </c>
      <c r="L7"/>
    </row>
    <row r="8" spans="1:12" ht="15" x14ac:dyDescent="0.25">
      <c r="A8" s="22" t="s">
        <v>77</v>
      </c>
      <c r="B8" s="24">
        <v>322</v>
      </c>
      <c r="C8" s="23">
        <v>8358116.5199999996</v>
      </c>
      <c r="D8" s="23">
        <v>6280592.71</v>
      </c>
      <c r="E8" s="23">
        <v>7373116.5800000001</v>
      </c>
      <c r="F8" s="23">
        <v>622235.85</v>
      </c>
      <c r="G8" s="23">
        <v>688780.01</v>
      </c>
      <c r="H8" s="23">
        <v>1043461.78</v>
      </c>
      <c r="I8" s="23">
        <v>881950.59</v>
      </c>
      <c r="J8" s="23">
        <v>476276.73</v>
      </c>
      <c r="K8" s="23">
        <v>220494.13</v>
      </c>
      <c r="L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21"/>
  <sheetViews>
    <sheetView workbookViewId="0">
      <selection activeCell="E27" sqref="E27"/>
    </sheetView>
  </sheetViews>
  <sheetFormatPr defaultRowHeight="12.75" x14ac:dyDescent="0.2"/>
  <cols>
    <col min="1" max="1" width="15.140625" style="15" bestFit="1" customWidth="1"/>
    <col min="2" max="2" width="14.28515625" style="15" bestFit="1" customWidth="1"/>
    <col min="3" max="3" width="19.42578125" style="15" bestFit="1" customWidth="1"/>
    <col min="4" max="4" width="27.140625" style="15" bestFit="1" customWidth="1"/>
    <col min="5" max="5" width="59.42578125" style="15" bestFit="1" customWidth="1"/>
    <col min="6" max="6" width="11" style="15" bestFit="1" customWidth="1"/>
    <col min="7" max="7" width="25.28515625" style="15" bestFit="1" customWidth="1"/>
    <col min="8" max="16384" width="9.140625" style="15"/>
  </cols>
  <sheetData>
    <row r="1" spans="1:7" x14ac:dyDescent="0.2">
      <c r="A1" s="15" t="s">
        <v>58</v>
      </c>
      <c r="B1" s="15" t="s">
        <v>59</v>
      </c>
      <c r="C1" s="15" t="s">
        <v>60</v>
      </c>
      <c r="D1" s="15" t="s">
        <v>61</v>
      </c>
      <c r="E1" s="15" t="s">
        <v>62</v>
      </c>
      <c r="F1" s="15" t="s">
        <v>63</v>
      </c>
      <c r="G1" s="15" t="s">
        <v>64</v>
      </c>
    </row>
    <row r="2" spans="1:7" x14ac:dyDescent="0.2">
      <c r="A2" s="15" t="s">
        <v>42</v>
      </c>
      <c r="B2" s="15" t="s">
        <v>44</v>
      </c>
      <c r="C2" s="15" t="s">
        <v>65</v>
      </c>
      <c r="D2" s="15" t="s">
        <v>66</v>
      </c>
      <c r="E2" s="15" t="s">
        <v>67</v>
      </c>
      <c r="F2" s="15">
        <v>26</v>
      </c>
      <c r="G2" s="15">
        <v>20231018</v>
      </c>
    </row>
    <row r="3" spans="1:7" x14ac:dyDescent="0.2">
      <c r="A3" s="15" t="s">
        <v>42</v>
      </c>
      <c r="B3" s="15" t="s">
        <v>44</v>
      </c>
      <c r="C3" s="15" t="s">
        <v>65</v>
      </c>
      <c r="D3" s="15" t="s">
        <v>66</v>
      </c>
      <c r="E3" s="15" t="s">
        <v>68</v>
      </c>
      <c r="F3" s="15">
        <v>3273785.49</v>
      </c>
      <c r="G3" s="15">
        <v>20231018</v>
      </c>
    </row>
    <row r="4" spans="1:7" x14ac:dyDescent="0.2">
      <c r="A4" s="15" t="s">
        <v>42</v>
      </c>
      <c r="B4" s="15" t="s">
        <v>44</v>
      </c>
      <c r="C4" s="15" t="s">
        <v>65</v>
      </c>
      <c r="D4" s="15" t="s">
        <v>66</v>
      </c>
      <c r="E4" s="15" t="s">
        <v>69</v>
      </c>
      <c r="F4" s="15">
        <v>2933905.81</v>
      </c>
      <c r="G4" s="15">
        <v>20231018</v>
      </c>
    </row>
    <row r="5" spans="1:7" x14ac:dyDescent="0.2">
      <c r="A5" s="15" t="s">
        <v>42</v>
      </c>
      <c r="B5" s="15" t="s">
        <v>44</v>
      </c>
      <c r="C5" s="15" t="s">
        <v>65</v>
      </c>
      <c r="D5" s="15" t="s">
        <v>66</v>
      </c>
      <c r="E5" s="15" t="s">
        <v>70</v>
      </c>
      <c r="F5" s="15">
        <v>2573562.41</v>
      </c>
      <c r="G5" s="15">
        <v>20231018</v>
      </c>
    </row>
    <row r="6" spans="1:7" x14ac:dyDescent="0.2">
      <c r="A6" s="15" t="s">
        <v>42</v>
      </c>
      <c r="B6" s="15" t="s">
        <v>44</v>
      </c>
      <c r="C6" s="15" t="s">
        <v>65</v>
      </c>
      <c r="D6" s="15" t="s">
        <v>66</v>
      </c>
      <c r="E6" s="15" t="s">
        <v>71</v>
      </c>
      <c r="F6" s="15">
        <v>294916.45</v>
      </c>
      <c r="G6" s="15">
        <v>20231018</v>
      </c>
    </row>
    <row r="7" spans="1:7" x14ac:dyDescent="0.2">
      <c r="A7" s="15" t="s">
        <v>42</v>
      </c>
      <c r="B7" s="15" t="s">
        <v>44</v>
      </c>
      <c r="C7" s="15" t="s">
        <v>65</v>
      </c>
      <c r="D7" s="15" t="s">
        <v>66</v>
      </c>
      <c r="E7" s="15" t="s">
        <v>72</v>
      </c>
      <c r="F7" s="15">
        <v>93740.56</v>
      </c>
      <c r="G7" s="15">
        <v>20231018</v>
      </c>
    </row>
    <row r="8" spans="1:7" x14ac:dyDescent="0.2">
      <c r="A8" s="15" t="s">
        <v>42</v>
      </c>
      <c r="B8" s="15" t="s">
        <v>44</v>
      </c>
      <c r="C8" s="15" t="s">
        <v>65</v>
      </c>
      <c r="D8" s="15" t="s">
        <v>66</v>
      </c>
      <c r="E8" s="15" t="s">
        <v>73</v>
      </c>
      <c r="F8" s="15">
        <v>355842.64</v>
      </c>
      <c r="G8" s="15">
        <v>20231018</v>
      </c>
    </row>
    <row r="9" spans="1:7" x14ac:dyDescent="0.2">
      <c r="A9" s="15" t="s">
        <v>42</v>
      </c>
      <c r="B9" s="15" t="s">
        <v>44</v>
      </c>
      <c r="C9" s="15" t="s">
        <v>65</v>
      </c>
      <c r="D9" s="15" t="s">
        <v>66</v>
      </c>
      <c r="E9" s="15" t="s">
        <v>74</v>
      </c>
      <c r="F9" s="15">
        <v>161258.85999999999</v>
      </c>
      <c r="G9" s="15">
        <v>20231018</v>
      </c>
    </row>
    <row r="10" spans="1:7" x14ac:dyDescent="0.2">
      <c r="A10" s="15" t="s">
        <v>42</v>
      </c>
      <c r="B10" s="15" t="s">
        <v>44</v>
      </c>
      <c r="C10" s="15" t="s">
        <v>65</v>
      </c>
      <c r="D10" s="15" t="s">
        <v>66</v>
      </c>
      <c r="E10" s="15" t="s">
        <v>75</v>
      </c>
      <c r="F10" s="15">
        <v>236348.82</v>
      </c>
      <c r="G10" s="15">
        <v>20231018</v>
      </c>
    </row>
    <row r="11" spans="1:7" x14ac:dyDescent="0.2">
      <c r="A11" s="15" t="s">
        <v>42</v>
      </c>
      <c r="B11" s="15" t="s">
        <v>44</v>
      </c>
      <c r="C11" s="15" t="s">
        <v>65</v>
      </c>
      <c r="D11" s="15" t="s">
        <v>66</v>
      </c>
      <c r="E11" s="15" t="s">
        <v>76</v>
      </c>
      <c r="F11" s="15">
        <v>289589.07</v>
      </c>
      <c r="G11" s="15">
        <v>20231018</v>
      </c>
    </row>
    <row r="12" spans="1:7" x14ac:dyDescent="0.2">
      <c r="A12" s="15" t="s">
        <v>42</v>
      </c>
      <c r="B12" s="15" t="s">
        <v>44</v>
      </c>
      <c r="C12" s="15" t="s">
        <v>65</v>
      </c>
      <c r="D12" s="15" t="s">
        <v>46</v>
      </c>
      <c r="E12" s="15" t="s">
        <v>67</v>
      </c>
      <c r="F12" s="15">
        <v>275</v>
      </c>
      <c r="G12" s="15">
        <v>20231018</v>
      </c>
    </row>
    <row r="13" spans="1:7" x14ac:dyDescent="0.2">
      <c r="A13" s="15" t="s">
        <v>42</v>
      </c>
      <c r="B13" s="15" t="s">
        <v>44</v>
      </c>
      <c r="C13" s="15" t="s">
        <v>65</v>
      </c>
      <c r="D13" s="15" t="s">
        <v>46</v>
      </c>
      <c r="E13" s="15" t="s">
        <v>68</v>
      </c>
      <c r="F13" s="15">
        <v>4062940.47</v>
      </c>
      <c r="G13" s="15">
        <v>20231018</v>
      </c>
    </row>
    <row r="14" spans="1:7" x14ac:dyDescent="0.2">
      <c r="A14" s="15" t="s">
        <v>42</v>
      </c>
      <c r="B14" s="15" t="s">
        <v>44</v>
      </c>
      <c r="C14" s="15" t="s">
        <v>65</v>
      </c>
      <c r="D14" s="15" t="s">
        <v>46</v>
      </c>
      <c r="E14" s="15" t="s">
        <v>69</v>
      </c>
      <c r="F14" s="15">
        <v>3610293.68</v>
      </c>
      <c r="G14" s="15">
        <v>20231018</v>
      </c>
    </row>
    <row r="15" spans="1:7" x14ac:dyDescent="0.2">
      <c r="A15" s="15" t="s">
        <v>42</v>
      </c>
      <c r="B15" s="15" t="s">
        <v>44</v>
      </c>
      <c r="C15" s="15" t="s">
        <v>65</v>
      </c>
      <c r="D15" s="15" t="s">
        <v>46</v>
      </c>
      <c r="E15" s="15" t="s">
        <v>70</v>
      </c>
      <c r="F15" s="15">
        <v>3259751.29</v>
      </c>
      <c r="G15" s="15">
        <v>20231018</v>
      </c>
    </row>
    <row r="16" spans="1:7" x14ac:dyDescent="0.2">
      <c r="A16" s="15" t="s">
        <v>42</v>
      </c>
      <c r="B16" s="15" t="s">
        <v>44</v>
      </c>
      <c r="C16" s="15" t="s">
        <v>65</v>
      </c>
      <c r="D16" s="15" t="s">
        <v>46</v>
      </c>
      <c r="E16" s="15" t="s">
        <v>71</v>
      </c>
      <c r="F16" s="15">
        <v>414919.57</v>
      </c>
      <c r="G16" s="15">
        <v>20231018</v>
      </c>
    </row>
    <row r="17" spans="1:7" x14ac:dyDescent="0.2">
      <c r="A17" s="15" t="s">
        <v>42</v>
      </c>
      <c r="B17" s="15" t="s">
        <v>44</v>
      </c>
      <c r="C17" s="15" t="s">
        <v>65</v>
      </c>
      <c r="D17" s="15" t="s">
        <v>46</v>
      </c>
      <c r="E17" s="15" t="s">
        <v>72</v>
      </c>
      <c r="F17" s="15">
        <v>86120.87</v>
      </c>
      <c r="G17" s="15">
        <v>20231018</v>
      </c>
    </row>
    <row r="18" spans="1:7" x14ac:dyDescent="0.2">
      <c r="A18" s="15" t="s">
        <v>42</v>
      </c>
      <c r="B18" s="15" t="s">
        <v>44</v>
      </c>
      <c r="C18" s="15" t="s">
        <v>65</v>
      </c>
      <c r="D18" s="15" t="s">
        <v>46</v>
      </c>
      <c r="E18" s="15" t="s">
        <v>73</v>
      </c>
      <c r="F18" s="15">
        <v>488842.25</v>
      </c>
      <c r="G18" s="15">
        <v>20231018</v>
      </c>
    </row>
    <row r="19" spans="1:7" x14ac:dyDescent="0.2">
      <c r="A19" s="15" t="s">
        <v>42</v>
      </c>
      <c r="B19" s="15" t="s">
        <v>44</v>
      </c>
      <c r="C19" s="15" t="s">
        <v>65</v>
      </c>
      <c r="D19" s="15" t="s">
        <v>46</v>
      </c>
      <c r="E19" s="15" t="s">
        <v>74</v>
      </c>
      <c r="F19" s="15">
        <v>225686.86</v>
      </c>
      <c r="G19" s="15">
        <v>20231018</v>
      </c>
    </row>
    <row r="20" spans="1:7" x14ac:dyDescent="0.2">
      <c r="A20" s="15" t="s">
        <v>42</v>
      </c>
      <c r="B20" s="15" t="s">
        <v>44</v>
      </c>
      <c r="C20" s="15" t="s">
        <v>65</v>
      </c>
      <c r="D20" s="15" t="s">
        <v>46</v>
      </c>
      <c r="E20" s="15" t="s">
        <v>75</v>
      </c>
      <c r="F20" s="15">
        <v>198848.5</v>
      </c>
      <c r="G20" s="15">
        <v>20231018</v>
      </c>
    </row>
    <row r="21" spans="1:7" x14ac:dyDescent="0.2">
      <c r="A21" s="15" t="s">
        <v>42</v>
      </c>
      <c r="B21" s="15" t="s">
        <v>44</v>
      </c>
      <c r="C21" s="15" t="s">
        <v>65</v>
      </c>
      <c r="D21" s="15" t="s">
        <v>46</v>
      </c>
      <c r="E21" s="15" t="s">
        <v>76</v>
      </c>
      <c r="F21" s="15">
        <v>316671.86</v>
      </c>
      <c r="G21" s="15">
        <v>20231018</v>
      </c>
    </row>
    <row r="22" spans="1:7" x14ac:dyDescent="0.2">
      <c r="A22" s="15" t="s">
        <v>42</v>
      </c>
      <c r="B22" s="15" t="s">
        <v>55</v>
      </c>
      <c r="C22" s="15" t="s">
        <v>65</v>
      </c>
      <c r="D22" s="15" t="s">
        <v>66</v>
      </c>
      <c r="E22" s="15" t="s">
        <v>67</v>
      </c>
      <c r="F22" s="15">
        <v>28</v>
      </c>
      <c r="G22" s="15">
        <v>20231018</v>
      </c>
    </row>
    <row r="23" spans="1:7" x14ac:dyDescent="0.2">
      <c r="A23" s="15" t="s">
        <v>42</v>
      </c>
      <c r="B23" s="15" t="s">
        <v>55</v>
      </c>
      <c r="C23" s="15" t="s">
        <v>65</v>
      </c>
      <c r="D23" s="15" t="s">
        <v>66</v>
      </c>
      <c r="E23" s="15" t="s">
        <v>68</v>
      </c>
      <c r="F23" s="15">
        <v>3270248.15</v>
      </c>
      <c r="G23" s="15">
        <v>20231018</v>
      </c>
    </row>
    <row r="24" spans="1:7" x14ac:dyDescent="0.2">
      <c r="A24" s="15" t="s">
        <v>42</v>
      </c>
      <c r="B24" s="15" t="s">
        <v>55</v>
      </c>
      <c r="C24" s="15" t="s">
        <v>65</v>
      </c>
      <c r="D24" s="15" t="s">
        <v>66</v>
      </c>
      <c r="E24" s="15" t="s">
        <v>69</v>
      </c>
      <c r="F24" s="15">
        <v>2937945.33</v>
      </c>
      <c r="G24" s="15">
        <v>20231018</v>
      </c>
    </row>
    <row r="25" spans="1:7" x14ac:dyDescent="0.2">
      <c r="A25" s="15" t="s">
        <v>42</v>
      </c>
      <c r="B25" s="15" t="s">
        <v>55</v>
      </c>
      <c r="C25" s="15" t="s">
        <v>65</v>
      </c>
      <c r="D25" s="15" t="s">
        <v>66</v>
      </c>
      <c r="E25" s="15" t="s">
        <v>70</v>
      </c>
      <c r="F25" s="15">
        <v>2534622.58</v>
      </c>
      <c r="G25" s="15">
        <v>20231018</v>
      </c>
    </row>
    <row r="26" spans="1:7" x14ac:dyDescent="0.2">
      <c r="A26" s="15" t="s">
        <v>42</v>
      </c>
      <c r="B26" s="15" t="s">
        <v>55</v>
      </c>
      <c r="C26" s="15" t="s">
        <v>65</v>
      </c>
      <c r="D26" s="15" t="s">
        <v>66</v>
      </c>
      <c r="E26" s="15" t="s">
        <v>71</v>
      </c>
      <c r="F26" s="15">
        <v>286229.78999999998</v>
      </c>
      <c r="G26" s="15">
        <v>20231018</v>
      </c>
    </row>
    <row r="27" spans="1:7" x14ac:dyDescent="0.2">
      <c r="A27" s="15" t="s">
        <v>42</v>
      </c>
      <c r="B27" s="15" t="s">
        <v>55</v>
      </c>
      <c r="C27" s="15" t="s">
        <v>65</v>
      </c>
      <c r="D27" s="15" t="s">
        <v>66</v>
      </c>
      <c r="E27" s="15" t="s">
        <v>72</v>
      </c>
      <c r="F27" s="15">
        <v>93214.39</v>
      </c>
      <c r="G27" s="15">
        <v>20231018</v>
      </c>
    </row>
    <row r="28" spans="1:7" x14ac:dyDescent="0.2">
      <c r="A28" s="15" t="s">
        <v>42</v>
      </c>
      <c r="B28" s="15" t="s">
        <v>55</v>
      </c>
      <c r="C28" s="15" t="s">
        <v>65</v>
      </c>
      <c r="D28" s="15" t="s">
        <v>66</v>
      </c>
      <c r="E28" s="15" t="s">
        <v>73</v>
      </c>
      <c r="F28" s="15">
        <v>361834.66</v>
      </c>
      <c r="G28" s="15">
        <v>20231018</v>
      </c>
    </row>
    <row r="29" spans="1:7" x14ac:dyDescent="0.2">
      <c r="A29" s="15" t="s">
        <v>42</v>
      </c>
      <c r="B29" s="15" t="s">
        <v>55</v>
      </c>
      <c r="C29" s="15" t="s">
        <v>65</v>
      </c>
      <c r="D29" s="15" t="s">
        <v>66</v>
      </c>
      <c r="E29" s="15" t="s">
        <v>74</v>
      </c>
      <c r="F29" s="15">
        <v>162983.06</v>
      </c>
      <c r="G29" s="15">
        <v>20231018</v>
      </c>
    </row>
    <row r="30" spans="1:7" x14ac:dyDescent="0.2">
      <c r="A30" s="15" t="s">
        <v>42</v>
      </c>
      <c r="B30" s="15" t="s">
        <v>55</v>
      </c>
      <c r="C30" s="15" t="s">
        <v>65</v>
      </c>
      <c r="D30" s="15" t="s">
        <v>66</v>
      </c>
      <c r="E30" s="15" t="s">
        <v>75</v>
      </c>
      <c r="F30" s="15">
        <v>251947.42</v>
      </c>
      <c r="G30" s="15">
        <v>20231018</v>
      </c>
    </row>
    <row r="31" spans="1:7" x14ac:dyDescent="0.2">
      <c r="A31" s="15" t="s">
        <v>42</v>
      </c>
      <c r="B31" s="15" t="s">
        <v>55</v>
      </c>
      <c r="C31" s="15" t="s">
        <v>65</v>
      </c>
      <c r="D31" s="15" t="s">
        <v>66</v>
      </c>
      <c r="E31" s="15" t="s">
        <v>76</v>
      </c>
      <c r="F31" s="15">
        <v>288297.21000000002</v>
      </c>
      <c r="G31" s="15">
        <v>20231018</v>
      </c>
    </row>
    <row r="32" spans="1:7" x14ac:dyDescent="0.2">
      <c r="A32" s="15" t="s">
        <v>42</v>
      </c>
      <c r="B32" s="15" t="s">
        <v>55</v>
      </c>
      <c r="C32" s="15" t="s">
        <v>65</v>
      </c>
      <c r="D32" s="15" t="s">
        <v>46</v>
      </c>
      <c r="E32" s="15" t="s">
        <v>67</v>
      </c>
      <c r="F32" s="15">
        <v>260</v>
      </c>
      <c r="G32" s="15">
        <v>20231018</v>
      </c>
    </row>
    <row r="33" spans="1:7" x14ac:dyDescent="0.2">
      <c r="A33" s="15" t="s">
        <v>42</v>
      </c>
      <c r="B33" s="15" t="s">
        <v>55</v>
      </c>
      <c r="C33" s="15" t="s">
        <v>65</v>
      </c>
      <c r="D33" s="15" t="s">
        <v>46</v>
      </c>
      <c r="E33" s="15" t="s">
        <v>68</v>
      </c>
      <c r="F33" s="15">
        <v>4050726.84</v>
      </c>
      <c r="G33" s="15">
        <v>20231018</v>
      </c>
    </row>
    <row r="34" spans="1:7" x14ac:dyDescent="0.2">
      <c r="A34" s="15" t="s">
        <v>42</v>
      </c>
      <c r="B34" s="15" t="s">
        <v>55</v>
      </c>
      <c r="C34" s="15" t="s">
        <v>65</v>
      </c>
      <c r="D34" s="15" t="s">
        <v>46</v>
      </c>
      <c r="E34" s="15" t="s">
        <v>69</v>
      </c>
      <c r="F34" s="15">
        <v>3619284.18</v>
      </c>
      <c r="G34" s="15">
        <v>20231018</v>
      </c>
    </row>
    <row r="35" spans="1:7" x14ac:dyDescent="0.2">
      <c r="A35" s="15" t="s">
        <v>42</v>
      </c>
      <c r="B35" s="15" t="s">
        <v>55</v>
      </c>
      <c r="C35" s="15" t="s">
        <v>65</v>
      </c>
      <c r="D35" s="15" t="s">
        <v>46</v>
      </c>
      <c r="E35" s="15" t="s">
        <v>70</v>
      </c>
      <c r="F35" s="15">
        <v>3266009.08</v>
      </c>
      <c r="G35" s="15">
        <v>20231018</v>
      </c>
    </row>
    <row r="36" spans="1:7" x14ac:dyDescent="0.2">
      <c r="A36" s="15" t="s">
        <v>42</v>
      </c>
      <c r="B36" s="15" t="s">
        <v>55</v>
      </c>
      <c r="C36" s="15" t="s">
        <v>65</v>
      </c>
      <c r="D36" s="15" t="s">
        <v>46</v>
      </c>
      <c r="E36" s="15" t="s">
        <v>71</v>
      </c>
      <c r="F36" s="15">
        <v>393155.83</v>
      </c>
      <c r="G36" s="15">
        <v>20231018</v>
      </c>
    </row>
    <row r="37" spans="1:7" x14ac:dyDescent="0.2">
      <c r="A37" s="15" t="s">
        <v>42</v>
      </c>
      <c r="B37" s="15" t="s">
        <v>55</v>
      </c>
      <c r="C37" s="15" t="s">
        <v>65</v>
      </c>
      <c r="D37" s="15" t="s">
        <v>46</v>
      </c>
      <c r="E37" s="15" t="s">
        <v>72</v>
      </c>
      <c r="F37" s="15">
        <v>81556.479999999996</v>
      </c>
      <c r="G37" s="15">
        <v>20231018</v>
      </c>
    </row>
    <row r="38" spans="1:7" x14ac:dyDescent="0.2">
      <c r="A38" s="15" t="s">
        <v>42</v>
      </c>
      <c r="B38" s="15" t="s">
        <v>55</v>
      </c>
      <c r="C38" s="15" t="s">
        <v>65</v>
      </c>
      <c r="D38" s="15" t="s">
        <v>46</v>
      </c>
      <c r="E38" s="15" t="s">
        <v>73</v>
      </c>
      <c r="F38" s="15">
        <v>467309.43</v>
      </c>
      <c r="G38" s="15">
        <v>20231018</v>
      </c>
    </row>
    <row r="39" spans="1:7" x14ac:dyDescent="0.2">
      <c r="A39" s="15" t="s">
        <v>42</v>
      </c>
      <c r="B39" s="15" t="s">
        <v>55</v>
      </c>
      <c r="C39" s="15" t="s">
        <v>65</v>
      </c>
      <c r="D39" s="15" t="s">
        <v>46</v>
      </c>
      <c r="E39" s="15" t="s">
        <v>74</v>
      </c>
      <c r="F39" s="15">
        <v>217849.07</v>
      </c>
      <c r="G39" s="15">
        <v>20231018</v>
      </c>
    </row>
    <row r="40" spans="1:7" x14ac:dyDescent="0.2">
      <c r="A40" s="15" t="s">
        <v>42</v>
      </c>
      <c r="B40" s="15" t="s">
        <v>55</v>
      </c>
      <c r="C40" s="15" t="s">
        <v>65</v>
      </c>
      <c r="D40" s="15" t="s">
        <v>46</v>
      </c>
      <c r="E40" s="15" t="s">
        <v>75</v>
      </c>
      <c r="F40" s="15">
        <v>194541.49</v>
      </c>
      <c r="G40" s="15">
        <v>20231018</v>
      </c>
    </row>
    <row r="41" spans="1:7" x14ac:dyDescent="0.2">
      <c r="A41" s="15" t="s">
        <v>42</v>
      </c>
      <c r="B41" s="15" t="s">
        <v>55</v>
      </c>
      <c r="C41" s="15" t="s">
        <v>65</v>
      </c>
      <c r="D41" s="15" t="s">
        <v>46</v>
      </c>
      <c r="E41" s="15" t="s">
        <v>76</v>
      </c>
      <c r="F41" s="15">
        <v>319485.53000000003</v>
      </c>
      <c r="G41" s="15">
        <v>20231018</v>
      </c>
    </row>
    <row r="42" spans="1:7" x14ac:dyDescent="0.2">
      <c r="A42" s="15" t="s">
        <v>42</v>
      </c>
      <c r="B42" s="15" t="s">
        <v>81</v>
      </c>
      <c r="C42" s="15" t="s">
        <v>65</v>
      </c>
      <c r="D42" s="15" t="s">
        <v>66</v>
      </c>
      <c r="E42" s="15" t="s">
        <v>67</v>
      </c>
      <c r="F42" s="15">
        <v>33</v>
      </c>
      <c r="G42" s="15">
        <v>20231018</v>
      </c>
    </row>
    <row r="43" spans="1:7" x14ac:dyDescent="0.2">
      <c r="A43" s="15" t="s">
        <v>42</v>
      </c>
      <c r="B43" s="15" t="s">
        <v>81</v>
      </c>
      <c r="C43" s="15" t="s">
        <v>65</v>
      </c>
      <c r="D43" s="15" t="s">
        <v>66</v>
      </c>
      <c r="E43" s="15" t="s">
        <v>68</v>
      </c>
      <c r="F43" s="15">
        <v>3929237.77</v>
      </c>
      <c r="G43" s="15">
        <v>20231018</v>
      </c>
    </row>
    <row r="44" spans="1:7" x14ac:dyDescent="0.2">
      <c r="A44" s="15" t="s">
        <v>42</v>
      </c>
      <c r="B44" s="15" t="s">
        <v>81</v>
      </c>
      <c r="C44" s="15" t="s">
        <v>65</v>
      </c>
      <c r="D44" s="15" t="s">
        <v>66</v>
      </c>
      <c r="E44" s="15" t="s">
        <v>69</v>
      </c>
      <c r="F44" s="15">
        <v>3542538.75</v>
      </c>
      <c r="G44" s="15">
        <v>20231018</v>
      </c>
    </row>
    <row r="45" spans="1:7" x14ac:dyDescent="0.2">
      <c r="A45" s="15" t="s">
        <v>42</v>
      </c>
      <c r="B45" s="15" t="s">
        <v>81</v>
      </c>
      <c r="C45" s="15" t="s">
        <v>65</v>
      </c>
      <c r="D45" s="15" t="s">
        <v>66</v>
      </c>
      <c r="E45" s="15" t="s">
        <v>70</v>
      </c>
      <c r="F45" s="15">
        <v>3071188.18</v>
      </c>
      <c r="G45" s="15">
        <v>20231018</v>
      </c>
    </row>
    <row r="46" spans="1:7" x14ac:dyDescent="0.2">
      <c r="A46" s="15" t="s">
        <v>42</v>
      </c>
      <c r="B46" s="15" t="s">
        <v>81</v>
      </c>
      <c r="C46" s="15" t="s">
        <v>65</v>
      </c>
      <c r="D46" s="15" t="s">
        <v>66</v>
      </c>
      <c r="E46" s="15" t="s">
        <v>71</v>
      </c>
      <c r="F46" s="15">
        <v>349336.04</v>
      </c>
      <c r="G46" s="15">
        <v>20231018</v>
      </c>
    </row>
    <row r="47" spans="1:7" x14ac:dyDescent="0.2">
      <c r="A47" s="15" t="s">
        <v>42</v>
      </c>
      <c r="B47" s="15" t="s">
        <v>81</v>
      </c>
      <c r="C47" s="15" t="s">
        <v>65</v>
      </c>
      <c r="D47" s="15" t="s">
        <v>66</v>
      </c>
      <c r="E47" s="15" t="s">
        <v>72</v>
      </c>
      <c r="F47" s="15">
        <v>117545.82</v>
      </c>
      <c r="G47" s="15">
        <v>20231018</v>
      </c>
    </row>
    <row r="48" spans="1:7" x14ac:dyDescent="0.2">
      <c r="A48" s="15" t="s">
        <v>42</v>
      </c>
      <c r="B48" s="15" t="s">
        <v>81</v>
      </c>
      <c r="C48" s="15" t="s">
        <v>65</v>
      </c>
      <c r="D48" s="15" t="s">
        <v>66</v>
      </c>
      <c r="E48" s="15" t="s">
        <v>73</v>
      </c>
      <c r="F48" s="15">
        <v>417414.93</v>
      </c>
      <c r="G48" s="15">
        <v>20231018</v>
      </c>
    </row>
    <row r="49" spans="1:7" x14ac:dyDescent="0.2">
      <c r="A49" s="15" t="s">
        <v>42</v>
      </c>
      <c r="B49" s="15" t="s">
        <v>81</v>
      </c>
      <c r="C49" s="15" t="s">
        <v>65</v>
      </c>
      <c r="D49" s="15" t="s">
        <v>66</v>
      </c>
      <c r="E49" s="15" t="s">
        <v>74</v>
      </c>
      <c r="F49" s="15">
        <v>192216.75</v>
      </c>
      <c r="G49" s="15">
        <v>20231018</v>
      </c>
    </row>
    <row r="50" spans="1:7" x14ac:dyDescent="0.2">
      <c r="A50" s="15" t="s">
        <v>42</v>
      </c>
      <c r="B50" s="15" t="s">
        <v>81</v>
      </c>
      <c r="C50" s="15" t="s">
        <v>65</v>
      </c>
      <c r="D50" s="15" t="s">
        <v>66</v>
      </c>
      <c r="E50" s="15" t="s">
        <v>75</v>
      </c>
      <c r="F50" s="15">
        <v>292509.49</v>
      </c>
      <c r="G50" s="15">
        <v>20231018</v>
      </c>
    </row>
    <row r="51" spans="1:7" x14ac:dyDescent="0.2">
      <c r="A51" s="15" t="s">
        <v>42</v>
      </c>
      <c r="B51" s="15" t="s">
        <v>81</v>
      </c>
      <c r="C51" s="15" t="s">
        <v>65</v>
      </c>
      <c r="D51" s="15" t="s">
        <v>66</v>
      </c>
      <c r="E51" s="15" t="s">
        <v>76</v>
      </c>
      <c r="F51" s="15">
        <v>312090.15999999997</v>
      </c>
      <c r="G51" s="15">
        <v>20231018</v>
      </c>
    </row>
    <row r="52" spans="1:7" x14ac:dyDescent="0.2">
      <c r="A52" s="15" t="s">
        <v>42</v>
      </c>
      <c r="B52" s="15" t="s">
        <v>81</v>
      </c>
      <c r="C52" s="15" t="s">
        <v>65</v>
      </c>
      <c r="D52" s="15" t="s">
        <v>46</v>
      </c>
      <c r="E52" s="15" t="s">
        <v>67</v>
      </c>
      <c r="F52" s="15">
        <v>263</v>
      </c>
      <c r="G52" s="15">
        <v>20231018</v>
      </c>
    </row>
    <row r="53" spans="1:7" x14ac:dyDescent="0.2">
      <c r="A53" s="15" t="s">
        <v>42</v>
      </c>
      <c r="B53" s="15" t="s">
        <v>81</v>
      </c>
      <c r="C53" s="15" t="s">
        <v>65</v>
      </c>
      <c r="D53" s="15" t="s">
        <v>46</v>
      </c>
      <c r="E53" s="15" t="s">
        <v>68</v>
      </c>
      <c r="F53" s="15">
        <v>4798881.03</v>
      </c>
      <c r="G53" s="15">
        <v>20231018</v>
      </c>
    </row>
    <row r="54" spans="1:7" x14ac:dyDescent="0.2">
      <c r="A54" s="15" t="s">
        <v>42</v>
      </c>
      <c r="B54" s="15" t="s">
        <v>81</v>
      </c>
      <c r="C54" s="15" t="s">
        <v>65</v>
      </c>
      <c r="D54" s="15" t="s">
        <v>46</v>
      </c>
      <c r="E54" s="15" t="s">
        <v>69</v>
      </c>
      <c r="F54" s="15">
        <v>4272156.2</v>
      </c>
      <c r="G54" s="15">
        <v>20231018</v>
      </c>
    </row>
    <row r="55" spans="1:7" x14ac:dyDescent="0.2">
      <c r="A55" s="15" t="s">
        <v>42</v>
      </c>
      <c r="B55" s="15" t="s">
        <v>81</v>
      </c>
      <c r="C55" s="15" t="s">
        <v>65</v>
      </c>
      <c r="D55" s="15" t="s">
        <v>46</v>
      </c>
      <c r="E55" s="15" t="s">
        <v>70</v>
      </c>
      <c r="F55" s="15">
        <v>3756415.93</v>
      </c>
      <c r="G55" s="15">
        <v>20231018</v>
      </c>
    </row>
    <row r="56" spans="1:7" x14ac:dyDescent="0.2">
      <c r="A56" s="15" t="s">
        <v>42</v>
      </c>
      <c r="B56" s="15" t="s">
        <v>81</v>
      </c>
      <c r="C56" s="15" t="s">
        <v>65</v>
      </c>
      <c r="D56" s="15" t="s">
        <v>46</v>
      </c>
      <c r="E56" s="15" t="s">
        <v>71</v>
      </c>
      <c r="F56" s="15">
        <v>486452.05</v>
      </c>
      <c r="G56" s="15">
        <v>20231018</v>
      </c>
    </row>
    <row r="57" spans="1:7" x14ac:dyDescent="0.2">
      <c r="A57" s="15" t="s">
        <v>42</v>
      </c>
      <c r="B57" s="15" t="s">
        <v>81</v>
      </c>
      <c r="C57" s="15" t="s">
        <v>65</v>
      </c>
      <c r="D57" s="15" t="s">
        <v>46</v>
      </c>
      <c r="E57" s="15" t="s">
        <v>72</v>
      </c>
      <c r="F57" s="15">
        <v>92296.13</v>
      </c>
      <c r="G57" s="15">
        <v>20231018</v>
      </c>
    </row>
    <row r="58" spans="1:7" x14ac:dyDescent="0.2">
      <c r="A58" s="15" t="s">
        <v>42</v>
      </c>
      <c r="B58" s="15" t="s">
        <v>81</v>
      </c>
      <c r="C58" s="15" t="s">
        <v>65</v>
      </c>
      <c r="D58" s="15" t="s">
        <v>46</v>
      </c>
      <c r="E58" s="15" t="s">
        <v>73</v>
      </c>
      <c r="F58" s="15">
        <v>556901.30000000005</v>
      </c>
      <c r="G58" s="15">
        <v>20231018</v>
      </c>
    </row>
    <row r="59" spans="1:7" x14ac:dyDescent="0.2">
      <c r="A59" s="15" t="s">
        <v>42</v>
      </c>
      <c r="B59" s="15" t="s">
        <v>81</v>
      </c>
      <c r="C59" s="15" t="s">
        <v>65</v>
      </c>
      <c r="D59" s="15" t="s">
        <v>46</v>
      </c>
      <c r="E59" s="15" t="s">
        <v>74</v>
      </c>
      <c r="F59" s="15">
        <v>243409.95</v>
      </c>
      <c r="G59" s="15">
        <v>20231018</v>
      </c>
    </row>
    <row r="60" spans="1:7" x14ac:dyDescent="0.2">
      <c r="A60" s="15" t="s">
        <v>42</v>
      </c>
      <c r="B60" s="15" t="s">
        <v>81</v>
      </c>
      <c r="C60" s="15" t="s">
        <v>65</v>
      </c>
      <c r="D60" s="15" t="s">
        <v>46</v>
      </c>
      <c r="E60" s="15" t="s">
        <v>75</v>
      </c>
      <c r="F60" s="15">
        <v>212798.69</v>
      </c>
      <c r="G60" s="15">
        <v>20231018</v>
      </c>
    </row>
    <row r="61" spans="1:7" x14ac:dyDescent="0.2">
      <c r="A61" s="15" t="s">
        <v>42</v>
      </c>
      <c r="B61" s="15" t="s">
        <v>81</v>
      </c>
      <c r="C61" s="15" t="s">
        <v>65</v>
      </c>
      <c r="D61" s="15" t="s">
        <v>46</v>
      </c>
      <c r="E61" s="15" t="s">
        <v>76</v>
      </c>
      <c r="F61" s="15">
        <v>352523.37</v>
      </c>
      <c r="G61" s="15">
        <v>20231018</v>
      </c>
    </row>
    <row r="62" spans="1:7" x14ac:dyDescent="0.2">
      <c r="A62" s="15" t="s">
        <v>42</v>
      </c>
      <c r="B62" s="15" t="s">
        <v>82</v>
      </c>
      <c r="C62" s="15" t="s">
        <v>65</v>
      </c>
      <c r="D62" s="15" t="s">
        <v>66</v>
      </c>
      <c r="E62" s="15" t="s">
        <v>67</v>
      </c>
      <c r="F62" s="15">
        <v>33</v>
      </c>
      <c r="G62" s="15">
        <v>20231018</v>
      </c>
    </row>
    <row r="63" spans="1:7" x14ac:dyDescent="0.2">
      <c r="A63" s="15" t="s">
        <v>42</v>
      </c>
      <c r="B63" s="15" t="s">
        <v>82</v>
      </c>
      <c r="C63" s="15" t="s">
        <v>65</v>
      </c>
      <c r="D63" s="15" t="s">
        <v>66</v>
      </c>
      <c r="E63" s="15" t="s">
        <v>68</v>
      </c>
      <c r="F63" s="15">
        <v>4131319.56</v>
      </c>
      <c r="G63" s="15">
        <v>20231018</v>
      </c>
    </row>
    <row r="64" spans="1:7" x14ac:dyDescent="0.2">
      <c r="A64" s="15" t="s">
        <v>42</v>
      </c>
      <c r="B64" s="15" t="s">
        <v>82</v>
      </c>
      <c r="C64" s="15" t="s">
        <v>65</v>
      </c>
      <c r="D64" s="15" t="s">
        <v>66</v>
      </c>
      <c r="E64" s="15" t="s">
        <v>69</v>
      </c>
      <c r="F64" s="15">
        <v>3730922.47</v>
      </c>
      <c r="G64" s="15">
        <v>20231018</v>
      </c>
    </row>
    <row r="65" spans="1:7" x14ac:dyDescent="0.2">
      <c r="A65" s="15" t="s">
        <v>42</v>
      </c>
      <c r="B65" s="15" t="s">
        <v>82</v>
      </c>
      <c r="C65" s="15" t="s">
        <v>65</v>
      </c>
      <c r="D65" s="15" t="s">
        <v>66</v>
      </c>
      <c r="E65" s="15" t="s">
        <v>70</v>
      </c>
      <c r="F65" s="15">
        <v>3214746.21</v>
      </c>
      <c r="G65" s="15">
        <v>20231018</v>
      </c>
    </row>
    <row r="66" spans="1:7" x14ac:dyDescent="0.2">
      <c r="A66" s="15" t="s">
        <v>42</v>
      </c>
      <c r="B66" s="15" t="s">
        <v>82</v>
      </c>
      <c r="C66" s="15" t="s">
        <v>65</v>
      </c>
      <c r="D66" s="15" t="s">
        <v>66</v>
      </c>
      <c r="E66" s="15" t="s">
        <v>71</v>
      </c>
      <c r="F66" s="15">
        <v>362965.12</v>
      </c>
      <c r="G66" s="15">
        <v>20231018</v>
      </c>
    </row>
    <row r="67" spans="1:7" x14ac:dyDescent="0.2">
      <c r="A67" s="15" t="s">
        <v>42</v>
      </c>
      <c r="B67" s="15" t="s">
        <v>82</v>
      </c>
      <c r="C67" s="15" t="s">
        <v>65</v>
      </c>
      <c r="D67" s="15" t="s">
        <v>66</v>
      </c>
      <c r="E67" s="15" t="s">
        <v>72</v>
      </c>
      <c r="F67" s="15">
        <v>124181.57</v>
      </c>
      <c r="G67" s="15">
        <v>20231018</v>
      </c>
    </row>
    <row r="68" spans="1:7" x14ac:dyDescent="0.2">
      <c r="A68" s="15" t="s">
        <v>42</v>
      </c>
      <c r="B68" s="15" t="s">
        <v>82</v>
      </c>
      <c r="C68" s="15" t="s">
        <v>65</v>
      </c>
      <c r="D68" s="15" t="s">
        <v>66</v>
      </c>
      <c r="E68" s="15" t="s">
        <v>73</v>
      </c>
      <c r="F68" s="15">
        <v>435753.19</v>
      </c>
      <c r="G68" s="15">
        <v>20231018</v>
      </c>
    </row>
    <row r="69" spans="1:7" x14ac:dyDescent="0.2">
      <c r="A69" s="15" t="s">
        <v>42</v>
      </c>
      <c r="B69" s="15" t="s">
        <v>82</v>
      </c>
      <c r="C69" s="15" t="s">
        <v>65</v>
      </c>
      <c r="D69" s="15" t="s">
        <v>66</v>
      </c>
      <c r="E69" s="15" t="s">
        <v>74</v>
      </c>
      <c r="F69" s="15">
        <v>201080.29</v>
      </c>
      <c r="G69" s="15">
        <v>20231018</v>
      </c>
    </row>
    <row r="70" spans="1:7" x14ac:dyDescent="0.2">
      <c r="A70" s="15" t="s">
        <v>42</v>
      </c>
      <c r="B70" s="15" t="s">
        <v>82</v>
      </c>
      <c r="C70" s="15" t="s">
        <v>65</v>
      </c>
      <c r="D70" s="15" t="s">
        <v>66</v>
      </c>
      <c r="E70" s="15" t="s">
        <v>75</v>
      </c>
      <c r="F70" s="15">
        <v>315180.21999999997</v>
      </c>
      <c r="G70" s="15">
        <v>20231018</v>
      </c>
    </row>
    <row r="71" spans="1:7" x14ac:dyDescent="0.2">
      <c r="A71" s="15" t="s">
        <v>42</v>
      </c>
      <c r="B71" s="15" t="s">
        <v>82</v>
      </c>
      <c r="C71" s="15" t="s">
        <v>65</v>
      </c>
      <c r="D71" s="15" t="s">
        <v>66</v>
      </c>
      <c r="E71" s="15" t="s">
        <v>76</v>
      </c>
      <c r="F71" s="15">
        <v>297992.53999999998</v>
      </c>
      <c r="G71" s="15">
        <v>20231018</v>
      </c>
    </row>
    <row r="72" spans="1:7" x14ac:dyDescent="0.2">
      <c r="A72" s="15" t="s">
        <v>42</v>
      </c>
      <c r="B72" s="15" t="s">
        <v>82</v>
      </c>
      <c r="C72" s="15" t="s">
        <v>65</v>
      </c>
      <c r="D72" s="15" t="s">
        <v>46</v>
      </c>
      <c r="E72" s="15" t="s">
        <v>67</v>
      </c>
      <c r="F72" s="15">
        <v>275</v>
      </c>
      <c r="G72" s="15">
        <v>20231018</v>
      </c>
    </row>
    <row r="73" spans="1:7" x14ac:dyDescent="0.2">
      <c r="A73" s="15" t="s">
        <v>42</v>
      </c>
      <c r="B73" s="15" t="s">
        <v>82</v>
      </c>
      <c r="C73" s="15" t="s">
        <v>65</v>
      </c>
      <c r="D73" s="15" t="s">
        <v>46</v>
      </c>
      <c r="E73" s="15" t="s">
        <v>68</v>
      </c>
      <c r="F73" s="15">
        <v>5162878.63</v>
      </c>
      <c r="G73" s="15">
        <v>20231018</v>
      </c>
    </row>
    <row r="74" spans="1:7" x14ac:dyDescent="0.2">
      <c r="A74" s="15" t="s">
        <v>42</v>
      </c>
      <c r="B74" s="15" t="s">
        <v>82</v>
      </c>
      <c r="C74" s="15" t="s">
        <v>65</v>
      </c>
      <c r="D74" s="15" t="s">
        <v>46</v>
      </c>
      <c r="E74" s="15" t="s">
        <v>69</v>
      </c>
      <c r="F74" s="15">
        <v>4602033.07</v>
      </c>
      <c r="G74" s="15">
        <v>20231018</v>
      </c>
    </row>
    <row r="75" spans="1:7" x14ac:dyDescent="0.2">
      <c r="A75" s="15" t="s">
        <v>42</v>
      </c>
      <c r="B75" s="15" t="s">
        <v>82</v>
      </c>
      <c r="C75" s="15" t="s">
        <v>65</v>
      </c>
      <c r="D75" s="15" t="s">
        <v>46</v>
      </c>
      <c r="E75" s="15" t="s">
        <v>70</v>
      </c>
      <c r="F75" s="15">
        <v>4036714.46</v>
      </c>
      <c r="G75" s="15">
        <v>20231018</v>
      </c>
    </row>
    <row r="76" spans="1:7" x14ac:dyDescent="0.2">
      <c r="A76" s="15" t="s">
        <v>42</v>
      </c>
      <c r="B76" s="15" t="s">
        <v>82</v>
      </c>
      <c r="C76" s="15" t="s">
        <v>65</v>
      </c>
      <c r="D76" s="15" t="s">
        <v>46</v>
      </c>
      <c r="E76" s="15" t="s">
        <v>71</v>
      </c>
      <c r="F76" s="15">
        <v>524174.28</v>
      </c>
      <c r="G76" s="15">
        <v>20231018</v>
      </c>
    </row>
    <row r="77" spans="1:7" x14ac:dyDescent="0.2">
      <c r="A77" s="15" t="s">
        <v>42</v>
      </c>
      <c r="B77" s="15" t="s">
        <v>82</v>
      </c>
      <c r="C77" s="15" t="s">
        <v>65</v>
      </c>
      <c r="D77" s="15" t="s">
        <v>46</v>
      </c>
      <c r="E77" s="15" t="s">
        <v>72</v>
      </c>
      <c r="F77" s="15">
        <v>103830.64</v>
      </c>
      <c r="G77" s="15">
        <v>20231018</v>
      </c>
    </row>
    <row r="78" spans="1:7" x14ac:dyDescent="0.2">
      <c r="A78" s="15" t="s">
        <v>42</v>
      </c>
      <c r="B78" s="15" t="s">
        <v>82</v>
      </c>
      <c r="C78" s="15" t="s">
        <v>65</v>
      </c>
      <c r="D78" s="15" t="s">
        <v>46</v>
      </c>
      <c r="E78" s="15" t="s">
        <v>73</v>
      </c>
      <c r="F78" s="15">
        <v>591792.31000000006</v>
      </c>
      <c r="G78" s="15">
        <v>20231018</v>
      </c>
    </row>
    <row r="79" spans="1:7" x14ac:dyDescent="0.2">
      <c r="A79" s="15" t="s">
        <v>42</v>
      </c>
      <c r="B79" s="15" t="s">
        <v>82</v>
      </c>
      <c r="C79" s="15" t="s">
        <v>65</v>
      </c>
      <c r="D79" s="15" t="s">
        <v>46</v>
      </c>
      <c r="E79" s="15" t="s">
        <v>74</v>
      </c>
      <c r="F79" s="15">
        <v>266229.01</v>
      </c>
      <c r="G79" s="15">
        <v>20231018</v>
      </c>
    </row>
    <row r="80" spans="1:7" x14ac:dyDescent="0.2">
      <c r="A80" s="15" t="s">
        <v>42</v>
      </c>
      <c r="B80" s="15" t="s">
        <v>82</v>
      </c>
      <c r="C80" s="15" t="s">
        <v>65</v>
      </c>
      <c r="D80" s="15" t="s">
        <v>46</v>
      </c>
      <c r="E80" s="15" t="s">
        <v>75</v>
      </c>
      <c r="F80" s="15">
        <v>217742.37</v>
      </c>
      <c r="G80" s="15">
        <v>20231018</v>
      </c>
    </row>
    <row r="81" spans="1:7" x14ac:dyDescent="0.2">
      <c r="A81" s="15" t="s">
        <v>42</v>
      </c>
      <c r="B81" s="15" t="s">
        <v>82</v>
      </c>
      <c r="C81" s="15" t="s">
        <v>65</v>
      </c>
      <c r="D81" s="15" t="s">
        <v>46</v>
      </c>
      <c r="E81" s="15" t="s">
        <v>76</v>
      </c>
      <c r="F81" s="15">
        <v>326737.37</v>
      </c>
      <c r="G81" s="15">
        <v>20231018</v>
      </c>
    </row>
    <row r="82" spans="1:7" x14ac:dyDescent="0.2">
      <c r="A82" s="15" t="s">
        <v>42</v>
      </c>
      <c r="B82" s="15" t="s">
        <v>83</v>
      </c>
      <c r="C82" s="15" t="s">
        <v>65</v>
      </c>
      <c r="D82" s="15" t="s">
        <v>66</v>
      </c>
      <c r="E82" s="15" t="s">
        <v>67</v>
      </c>
      <c r="F82" s="15">
        <v>33</v>
      </c>
      <c r="G82" s="15">
        <v>20231018</v>
      </c>
    </row>
    <row r="83" spans="1:7" x14ac:dyDescent="0.2">
      <c r="A83" s="15" t="s">
        <v>42</v>
      </c>
      <c r="B83" s="15" t="s">
        <v>83</v>
      </c>
      <c r="C83" s="15" t="s">
        <v>65</v>
      </c>
      <c r="D83" s="15" t="s">
        <v>66</v>
      </c>
      <c r="E83" s="15" t="s">
        <v>68</v>
      </c>
      <c r="F83" s="15">
        <v>4125145.33</v>
      </c>
      <c r="G83" s="15">
        <v>20231018</v>
      </c>
    </row>
    <row r="84" spans="1:7" x14ac:dyDescent="0.2">
      <c r="A84" s="15" t="s">
        <v>42</v>
      </c>
      <c r="B84" s="15" t="s">
        <v>83</v>
      </c>
      <c r="C84" s="15" t="s">
        <v>65</v>
      </c>
      <c r="D84" s="15" t="s">
        <v>66</v>
      </c>
      <c r="E84" s="15" t="s">
        <v>69</v>
      </c>
      <c r="F84" s="15">
        <v>3689247.42</v>
      </c>
      <c r="G84" s="15">
        <v>20231018</v>
      </c>
    </row>
    <row r="85" spans="1:7" x14ac:dyDescent="0.2">
      <c r="A85" s="15" t="s">
        <v>42</v>
      </c>
      <c r="B85" s="15" t="s">
        <v>83</v>
      </c>
      <c r="C85" s="15" t="s">
        <v>65</v>
      </c>
      <c r="D85" s="15" t="s">
        <v>66</v>
      </c>
      <c r="E85" s="15" t="s">
        <v>70</v>
      </c>
      <c r="F85" s="15">
        <v>3180773.4</v>
      </c>
      <c r="G85" s="15">
        <v>20231018</v>
      </c>
    </row>
    <row r="86" spans="1:7" x14ac:dyDescent="0.2">
      <c r="A86" s="15" t="s">
        <v>42</v>
      </c>
      <c r="B86" s="15" t="s">
        <v>83</v>
      </c>
      <c r="C86" s="15" t="s">
        <v>65</v>
      </c>
      <c r="D86" s="15" t="s">
        <v>66</v>
      </c>
      <c r="E86" s="15" t="s">
        <v>71</v>
      </c>
      <c r="F86" s="15">
        <v>386960.3</v>
      </c>
      <c r="G86" s="15">
        <v>20231018</v>
      </c>
    </row>
    <row r="87" spans="1:7" x14ac:dyDescent="0.2">
      <c r="A87" s="15" t="s">
        <v>42</v>
      </c>
      <c r="B87" s="15" t="s">
        <v>83</v>
      </c>
      <c r="C87" s="15" t="s">
        <v>65</v>
      </c>
      <c r="D87" s="15" t="s">
        <v>66</v>
      </c>
      <c r="E87" s="15" t="s">
        <v>72</v>
      </c>
      <c r="F87" s="15">
        <v>125247.73</v>
      </c>
      <c r="G87" s="15">
        <v>20231018</v>
      </c>
    </row>
    <row r="88" spans="1:7" x14ac:dyDescent="0.2">
      <c r="A88" s="15" t="s">
        <v>42</v>
      </c>
      <c r="B88" s="15" t="s">
        <v>83</v>
      </c>
      <c r="C88" s="15" t="s">
        <v>65</v>
      </c>
      <c r="D88" s="15" t="s">
        <v>66</v>
      </c>
      <c r="E88" s="15" t="s">
        <v>73</v>
      </c>
      <c r="F88" s="15">
        <v>469277.58</v>
      </c>
      <c r="G88" s="15">
        <v>20231018</v>
      </c>
    </row>
    <row r="89" spans="1:7" x14ac:dyDescent="0.2">
      <c r="A89" s="15" t="s">
        <v>42</v>
      </c>
      <c r="B89" s="15" t="s">
        <v>83</v>
      </c>
      <c r="C89" s="15" t="s">
        <v>65</v>
      </c>
      <c r="D89" s="15" t="s">
        <v>66</v>
      </c>
      <c r="E89" s="15" t="s">
        <v>74</v>
      </c>
      <c r="F89" s="15">
        <v>210155.21</v>
      </c>
      <c r="G89" s="15">
        <v>20231018</v>
      </c>
    </row>
    <row r="90" spans="1:7" x14ac:dyDescent="0.2">
      <c r="A90" s="15" t="s">
        <v>42</v>
      </c>
      <c r="B90" s="15" t="s">
        <v>83</v>
      </c>
      <c r="C90" s="15" t="s">
        <v>65</v>
      </c>
      <c r="D90" s="15" t="s">
        <v>66</v>
      </c>
      <c r="E90" s="15" t="s">
        <v>75</v>
      </c>
      <c r="F90" s="15">
        <v>330596.15999999997</v>
      </c>
      <c r="G90" s="15">
        <v>20231018</v>
      </c>
    </row>
    <row r="91" spans="1:7" x14ac:dyDescent="0.2">
      <c r="A91" s="15" t="s">
        <v>42</v>
      </c>
      <c r="B91" s="15" t="s">
        <v>83</v>
      </c>
      <c r="C91" s="15" t="s">
        <v>65</v>
      </c>
      <c r="D91" s="15" t="s">
        <v>66</v>
      </c>
      <c r="E91" s="15" t="s">
        <v>76</v>
      </c>
      <c r="F91" s="15">
        <v>321673.78000000003</v>
      </c>
      <c r="G91" s="15">
        <v>20231018</v>
      </c>
    </row>
    <row r="92" spans="1:7" x14ac:dyDescent="0.2">
      <c r="A92" s="15" t="s">
        <v>42</v>
      </c>
      <c r="B92" s="15" t="s">
        <v>83</v>
      </c>
      <c r="C92" s="15" t="s">
        <v>65</v>
      </c>
      <c r="D92" s="15" t="s">
        <v>46</v>
      </c>
      <c r="E92" s="15" t="s">
        <v>67</v>
      </c>
      <c r="F92" s="15">
        <v>282</v>
      </c>
      <c r="G92" s="15">
        <v>20231018</v>
      </c>
    </row>
    <row r="93" spans="1:7" x14ac:dyDescent="0.2">
      <c r="A93" s="15" t="s">
        <v>42</v>
      </c>
      <c r="B93" s="15" t="s">
        <v>83</v>
      </c>
      <c r="C93" s="15" t="s">
        <v>65</v>
      </c>
      <c r="D93" s="15" t="s">
        <v>46</v>
      </c>
      <c r="E93" s="15" t="s">
        <v>68</v>
      </c>
      <c r="F93" s="15">
        <v>5583429.8099999996</v>
      </c>
      <c r="G93" s="15">
        <v>20231018</v>
      </c>
    </row>
    <row r="94" spans="1:7" x14ac:dyDescent="0.2">
      <c r="A94" s="15" t="s">
        <v>42</v>
      </c>
      <c r="B94" s="15" t="s">
        <v>83</v>
      </c>
      <c r="C94" s="15" t="s">
        <v>65</v>
      </c>
      <c r="D94" s="15" t="s">
        <v>46</v>
      </c>
      <c r="E94" s="15" t="s">
        <v>69</v>
      </c>
      <c r="F94" s="15">
        <v>4945404.45</v>
      </c>
      <c r="G94" s="15">
        <v>20231018</v>
      </c>
    </row>
    <row r="95" spans="1:7" x14ac:dyDescent="0.2">
      <c r="A95" s="15" t="s">
        <v>42</v>
      </c>
      <c r="B95" s="15" t="s">
        <v>83</v>
      </c>
      <c r="C95" s="15" t="s">
        <v>65</v>
      </c>
      <c r="D95" s="15" t="s">
        <v>46</v>
      </c>
      <c r="E95" s="15" t="s">
        <v>70</v>
      </c>
      <c r="F95" s="15">
        <v>4365773.2300000004</v>
      </c>
      <c r="G95" s="15">
        <v>20231018</v>
      </c>
    </row>
    <row r="96" spans="1:7" x14ac:dyDescent="0.2">
      <c r="A96" s="15" t="s">
        <v>42</v>
      </c>
      <c r="B96" s="15" t="s">
        <v>83</v>
      </c>
      <c r="C96" s="15" t="s">
        <v>65</v>
      </c>
      <c r="D96" s="15" t="s">
        <v>46</v>
      </c>
      <c r="E96" s="15" t="s">
        <v>71</v>
      </c>
      <c r="F96" s="15">
        <v>592934.52</v>
      </c>
      <c r="G96" s="15">
        <v>20231018</v>
      </c>
    </row>
    <row r="97" spans="1:7" x14ac:dyDescent="0.2">
      <c r="A97" s="15" t="s">
        <v>42</v>
      </c>
      <c r="B97" s="15" t="s">
        <v>83</v>
      </c>
      <c r="C97" s="15" t="s">
        <v>65</v>
      </c>
      <c r="D97" s="15" t="s">
        <v>46</v>
      </c>
      <c r="E97" s="15" t="s">
        <v>72</v>
      </c>
      <c r="F97" s="15">
        <v>110527.67999999999</v>
      </c>
      <c r="G97" s="15">
        <v>20231018</v>
      </c>
    </row>
    <row r="98" spans="1:7" x14ac:dyDescent="0.2">
      <c r="A98" s="15" t="s">
        <v>42</v>
      </c>
      <c r="B98" s="15" t="s">
        <v>83</v>
      </c>
      <c r="C98" s="15" t="s">
        <v>65</v>
      </c>
      <c r="D98" s="15" t="s">
        <v>46</v>
      </c>
      <c r="E98" s="15" t="s">
        <v>73</v>
      </c>
      <c r="F98" s="15">
        <v>661840.06000000006</v>
      </c>
      <c r="G98" s="15">
        <v>20231018</v>
      </c>
    </row>
    <row r="99" spans="1:7" x14ac:dyDescent="0.2">
      <c r="A99" s="15" t="s">
        <v>42</v>
      </c>
      <c r="B99" s="15" t="s">
        <v>83</v>
      </c>
      <c r="C99" s="15" t="s">
        <v>65</v>
      </c>
      <c r="D99" s="15" t="s">
        <v>46</v>
      </c>
      <c r="E99" s="15" t="s">
        <v>74</v>
      </c>
      <c r="F99" s="15">
        <v>292518.59000000003</v>
      </c>
      <c r="G99" s="15">
        <v>20231018</v>
      </c>
    </row>
    <row r="100" spans="1:7" x14ac:dyDescent="0.2">
      <c r="A100" s="15" t="s">
        <v>42</v>
      </c>
      <c r="B100" s="15" t="s">
        <v>83</v>
      </c>
      <c r="C100" s="15" t="s">
        <v>65</v>
      </c>
      <c r="D100" s="15" t="s">
        <v>46</v>
      </c>
      <c r="E100" s="15" t="s">
        <v>75</v>
      </c>
      <c r="F100" s="15">
        <v>229746.89</v>
      </c>
      <c r="G100" s="15">
        <v>20231018</v>
      </c>
    </row>
    <row r="101" spans="1:7" x14ac:dyDescent="0.2">
      <c r="A101" s="15" t="s">
        <v>42</v>
      </c>
      <c r="B101" s="15" t="s">
        <v>83</v>
      </c>
      <c r="C101" s="15" t="s">
        <v>65</v>
      </c>
      <c r="D101" s="15" t="s">
        <v>46</v>
      </c>
      <c r="E101" s="15" t="s">
        <v>76</v>
      </c>
      <c r="F101" s="15">
        <v>389310.59</v>
      </c>
      <c r="G101" s="15">
        <v>20231018</v>
      </c>
    </row>
    <row r="102" spans="1:7" x14ac:dyDescent="0.2">
      <c r="A102" s="15" t="s">
        <v>42</v>
      </c>
      <c r="B102" s="15" t="s">
        <v>84</v>
      </c>
      <c r="C102" s="15" t="s">
        <v>65</v>
      </c>
      <c r="D102" s="15" t="s">
        <v>66</v>
      </c>
      <c r="E102" s="15" t="s">
        <v>67</v>
      </c>
      <c r="F102" s="15">
        <v>33</v>
      </c>
      <c r="G102" s="15">
        <v>20231018</v>
      </c>
    </row>
    <row r="103" spans="1:7" x14ac:dyDescent="0.2">
      <c r="A103" s="15" t="s">
        <v>42</v>
      </c>
      <c r="B103" s="15" t="s">
        <v>84</v>
      </c>
      <c r="C103" s="15" t="s">
        <v>65</v>
      </c>
      <c r="D103" s="15" t="s">
        <v>66</v>
      </c>
      <c r="E103" s="15" t="s">
        <v>68</v>
      </c>
      <c r="F103" s="15">
        <v>3536783.98</v>
      </c>
      <c r="G103" s="15">
        <v>20231018</v>
      </c>
    </row>
    <row r="104" spans="1:7" x14ac:dyDescent="0.2">
      <c r="A104" s="15" t="s">
        <v>42</v>
      </c>
      <c r="B104" s="15" t="s">
        <v>84</v>
      </c>
      <c r="C104" s="15" t="s">
        <v>65</v>
      </c>
      <c r="D104" s="15" t="s">
        <v>66</v>
      </c>
      <c r="E104" s="15" t="s">
        <v>69</v>
      </c>
      <c r="F104" s="15">
        <v>3132635.91</v>
      </c>
      <c r="G104" s="15">
        <v>20231018</v>
      </c>
    </row>
    <row r="105" spans="1:7" x14ac:dyDescent="0.2">
      <c r="A105" s="15" t="s">
        <v>42</v>
      </c>
      <c r="B105" s="15" t="s">
        <v>84</v>
      </c>
      <c r="C105" s="15" t="s">
        <v>65</v>
      </c>
      <c r="D105" s="15" t="s">
        <v>66</v>
      </c>
      <c r="E105" s="15" t="s">
        <v>70</v>
      </c>
      <c r="F105" s="15">
        <v>2617279.88</v>
      </c>
      <c r="G105" s="15">
        <v>20231018</v>
      </c>
    </row>
    <row r="106" spans="1:7" x14ac:dyDescent="0.2">
      <c r="A106" s="15" t="s">
        <v>42</v>
      </c>
      <c r="B106" s="15" t="s">
        <v>84</v>
      </c>
      <c r="C106" s="15" t="s">
        <v>65</v>
      </c>
      <c r="D106" s="15" t="s">
        <v>66</v>
      </c>
      <c r="E106" s="15" t="s">
        <v>71</v>
      </c>
      <c r="F106" s="15">
        <v>362262.74</v>
      </c>
      <c r="G106" s="15">
        <v>20231018</v>
      </c>
    </row>
    <row r="107" spans="1:7" x14ac:dyDescent="0.2">
      <c r="A107" s="15" t="s">
        <v>42</v>
      </c>
      <c r="B107" s="15" t="s">
        <v>84</v>
      </c>
      <c r="C107" s="15" t="s">
        <v>65</v>
      </c>
      <c r="D107" s="15" t="s">
        <v>66</v>
      </c>
      <c r="E107" s="15" t="s">
        <v>72</v>
      </c>
      <c r="F107" s="15">
        <v>120075.65</v>
      </c>
      <c r="G107" s="15">
        <v>20231018</v>
      </c>
    </row>
    <row r="108" spans="1:7" x14ac:dyDescent="0.2">
      <c r="A108" s="15" t="s">
        <v>42</v>
      </c>
      <c r="B108" s="15" t="s">
        <v>84</v>
      </c>
      <c r="C108" s="15" t="s">
        <v>65</v>
      </c>
      <c r="D108" s="15" t="s">
        <v>66</v>
      </c>
      <c r="E108" s="15" t="s">
        <v>73</v>
      </c>
      <c r="F108" s="15">
        <v>438445.67</v>
      </c>
      <c r="G108" s="15">
        <v>20231018</v>
      </c>
    </row>
    <row r="109" spans="1:7" x14ac:dyDescent="0.2">
      <c r="A109" s="15" t="s">
        <v>42</v>
      </c>
      <c r="B109" s="15" t="s">
        <v>84</v>
      </c>
      <c r="C109" s="15" t="s">
        <v>65</v>
      </c>
      <c r="D109" s="15" t="s">
        <v>66</v>
      </c>
      <c r="E109" s="15" t="s">
        <v>74</v>
      </c>
      <c r="F109" s="15">
        <v>197735.18</v>
      </c>
      <c r="G109" s="15">
        <v>20231018</v>
      </c>
    </row>
    <row r="110" spans="1:7" x14ac:dyDescent="0.2">
      <c r="A110" s="15" t="s">
        <v>42</v>
      </c>
      <c r="B110" s="15" t="s">
        <v>84</v>
      </c>
      <c r="C110" s="15" t="s">
        <v>65</v>
      </c>
      <c r="D110" s="15" t="s">
        <v>66</v>
      </c>
      <c r="E110" s="15" t="s">
        <v>75</v>
      </c>
      <c r="F110" s="15">
        <v>371062.68</v>
      </c>
      <c r="G110" s="15">
        <v>20231018</v>
      </c>
    </row>
    <row r="111" spans="1:7" x14ac:dyDescent="0.2">
      <c r="A111" s="15" t="s">
        <v>42</v>
      </c>
      <c r="B111" s="15" t="s">
        <v>84</v>
      </c>
      <c r="C111" s="15" t="s">
        <v>65</v>
      </c>
      <c r="D111" s="15" t="s">
        <v>66</v>
      </c>
      <c r="E111" s="15" t="s">
        <v>76</v>
      </c>
      <c r="F111" s="15">
        <v>314704.78999999998</v>
      </c>
      <c r="G111" s="15">
        <v>20231018</v>
      </c>
    </row>
    <row r="112" spans="1:7" x14ac:dyDescent="0.2">
      <c r="A112" s="15" t="s">
        <v>42</v>
      </c>
      <c r="B112" s="15" t="s">
        <v>84</v>
      </c>
      <c r="C112" s="15" t="s">
        <v>65</v>
      </c>
      <c r="D112" s="15" t="s">
        <v>46</v>
      </c>
      <c r="E112" s="15" t="s">
        <v>67</v>
      </c>
      <c r="F112" s="15">
        <v>289</v>
      </c>
      <c r="G112" s="15">
        <v>20231018</v>
      </c>
    </row>
    <row r="113" spans="1:7" x14ac:dyDescent="0.2">
      <c r="A113" s="15" t="s">
        <v>42</v>
      </c>
      <c r="B113" s="15" t="s">
        <v>84</v>
      </c>
      <c r="C113" s="15" t="s">
        <v>65</v>
      </c>
      <c r="D113" s="15" t="s">
        <v>46</v>
      </c>
      <c r="E113" s="15" t="s">
        <v>68</v>
      </c>
      <c r="F113" s="15">
        <v>4821332.54</v>
      </c>
      <c r="G113" s="15">
        <v>20231018</v>
      </c>
    </row>
    <row r="114" spans="1:7" x14ac:dyDescent="0.2">
      <c r="A114" s="15" t="s">
        <v>42</v>
      </c>
      <c r="B114" s="15" t="s">
        <v>84</v>
      </c>
      <c r="C114" s="15" t="s">
        <v>65</v>
      </c>
      <c r="D114" s="15" t="s">
        <v>46</v>
      </c>
      <c r="E114" s="15" t="s">
        <v>69</v>
      </c>
      <c r="F114" s="15">
        <v>4240480.67</v>
      </c>
      <c r="G114" s="15">
        <v>20231018</v>
      </c>
    </row>
    <row r="115" spans="1:7" x14ac:dyDescent="0.2">
      <c r="A115" s="15" t="s">
        <v>42</v>
      </c>
      <c r="B115" s="15" t="s">
        <v>84</v>
      </c>
      <c r="C115" s="15" t="s">
        <v>65</v>
      </c>
      <c r="D115" s="15" t="s">
        <v>46</v>
      </c>
      <c r="E115" s="15" t="s">
        <v>70</v>
      </c>
      <c r="F115" s="15">
        <v>3663312.83</v>
      </c>
      <c r="G115" s="15">
        <v>20231018</v>
      </c>
    </row>
    <row r="116" spans="1:7" x14ac:dyDescent="0.2">
      <c r="A116" s="15" t="s">
        <v>42</v>
      </c>
      <c r="B116" s="15" t="s">
        <v>84</v>
      </c>
      <c r="C116" s="15" t="s">
        <v>65</v>
      </c>
      <c r="D116" s="15" t="s">
        <v>46</v>
      </c>
      <c r="E116" s="15" t="s">
        <v>71</v>
      </c>
      <c r="F116" s="15">
        <v>519687.85</v>
      </c>
      <c r="G116" s="15">
        <v>20231018</v>
      </c>
    </row>
    <row r="117" spans="1:7" x14ac:dyDescent="0.2">
      <c r="A117" s="15" t="s">
        <v>42</v>
      </c>
      <c r="B117" s="15" t="s">
        <v>84</v>
      </c>
      <c r="C117" s="15" t="s">
        <v>65</v>
      </c>
      <c r="D117" s="15" t="s">
        <v>46</v>
      </c>
      <c r="E117" s="15" t="s">
        <v>72</v>
      </c>
      <c r="F117" s="15">
        <v>100418.48</v>
      </c>
      <c r="G117" s="15">
        <v>20231018</v>
      </c>
    </row>
    <row r="118" spans="1:7" x14ac:dyDescent="0.2">
      <c r="A118" s="15" t="s">
        <v>42</v>
      </c>
      <c r="B118" s="15" t="s">
        <v>84</v>
      </c>
      <c r="C118" s="15" t="s">
        <v>65</v>
      </c>
      <c r="D118" s="15" t="s">
        <v>46</v>
      </c>
      <c r="E118" s="15" t="s">
        <v>73</v>
      </c>
      <c r="F118" s="15">
        <v>605016.11</v>
      </c>
      <c r="G118" s="15">
        <v>20231018</v>
      </c>
    </row>
    <row r="119" spans="1:7" x14ac:dyDescent="0.2">
      <c r="A119" s="15" t="s">
        <v>42</v>
      </c>
      <c r="B119" s="15" t="s">
        <v>84</v>
      </c>
      <c r="C119" s="15" t="s">
        <v>65</v>
      </c>
      <c r="D119" s="15" t="s">
        <v>46</v>
      </c>
      <c r="E119" s="15" t="s">
        <v>74</v>
      </c>
      <c r="F119" s="15">
        <v>278541.55</v>
      </c>
      <c r="G119" s="15">
        <v>20231018</v>
      </c>
    </row>
    <row r="120" spans="1:7" x14ac:dyDescent="0.2">
      <c r="A120" s="15" t="s">
        <v>42</v>
      </c>
      <c r="B120" s="15" t="s">
        <v>84</v>
      </c>
      <c r="C120" s="15" t="s">
        <v>65</v>
      </c>
      <c r="D120" s="15" t="s">
        <v>46</v>
      </c>
      <c r="E120" s="15" t="s">
        <v>75</v>
      </c>
      <c r="F120" s="15">
        <v>251173.17</v>
      </c>
      <c r="G120" s="15">
        <v>20231018</v>
      </c>
    </row>
    <row r="121" spans="1:7" x14ac:dyDescent="0.2">
      <c r="A121" s="15" t="s">
        <v>42</v>
      </c>
      <c r="B121" s="15" t="s">
        <v>84</v>
      </c>
      <c r="C121" s="15" t="s">
        <v>65</v>
      </c>
      <c r="D121" s="15" t="s">
        <v>46</v>
      </c>
      <c r="E121" s="15" t="s">
        <v>76</v>
      </c>
      <c r="F121" s="15">
        <v>374075.22</v>
      </c>
      <c r="G121" s="15">
        <v>20231018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H6"/>
  <sheetViews>
    <sheetView workbookViewId="0">
      <selection activeCell="B23" sqref="B23"/>
    </sheetView>
  </sheetViews>
  <sheetFormatPr defaultRowHeight="15" x14ac:dyDescent="0.25"/>
  <cols>
    <col min="2" max="2" width="28.7109375" customWidth="1"/>
    <col min="3" max="3" width="20.140625" customWidth="1"/>
  </cols>
  <sheetData>
    <row r="1" spans="1:8" ht="46.35" customHeight="1" x14ac:dyDescent="0.25">
      <c r="A1" s="32" t="s">
        <v>41</v>
      </c>
      <c r="B1" s="33"/>
      <c r="C1" s="33"/>
      <c r="D1" s="33"/>
      <c r="E1" s="33"/>
      <c r="F1" s="33"/>
      <c r="G1" s="33"/>
      <c r="H1" s="33"/>
    </row>
    <row r="3" spans="1:8" x14ac:dyDescent="0.25">
      <c r="A3" s="13" t="s">
        <v>43</v>
      </c>
      <c r="B3" s="35" t="s">
        <v>1</v>
      </c>
      <c r="C3" s="35" t="s">
        <v>44</v>
      </c>
      <c r="D3" s="35" t="s">
        <v>55</v>
      </c>
      <c r="E3" s="35" t="s">
        <v>81</v>
      </c>
      <c r="F3" s="35" t="s">
        <v>82</v>
      </c>
      <c r="G3" s="35" t="s">
        <v>83</v>
      </c>
      <c r="H3" s="14" t="s">
        <v>84</v>
      </c>
    </row>
    <row r="4" spans="1:8" x14ac:dyDescent="0.25">
      <c r="A4" s="12" t="s">
        <v>42</v>
      </c>
      <c r="B4" s="20">
        <v>279</v>
      </c>
      <c r="C4" s="27">
        <v>301</v>
      </c>
      <c r="D4" s="28">
        <v>288</v>
      </c>
      <c r="E4" s="36">
        <v>296</v>
      </c>
      <c r="F4" s="28">
        <v>308</v>
      </c>
      <c r="G4" s="28">
        <v>315</v>
      </c>
      <c r="H4" s="11">
        <v>322</v>
      </c>
    </row>
    <row r="6" spans="1:8" x14ac:dyDescent="0.25">
      <c r="A6" s="34" t="s">
        <v>85</v>
      </c>
      <c r="B6" s="34"/>
    </row>
  </sheetData>
  <mergeCells count="2">
    <mergeCell ref="A6:B6"/>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C707470D7EA3BB4DAD33E7F3FCF7322A" ma:contentTypeVersion="46" ma:contentTypeDescription="" ma:contentTypeScope="" ma:versionID="b1a78bd4c2c751df958865287775775d">
  <xsd:schema xmlns:xsd="http://www.w3.org/2001/XMLSchema" xmlns:xs="http://www.w3.org/2001/XMLSchema" xmlns:p="http://schemas.microsoft.com/office/2006/metadata/properties" xmlns:ns1="http://schemas.microsoft.com/sharepoint/v3" xmlns:ns2="87aa1843-8de0-4a0d-8f84-ba38364cedd3" xmlns:ns3="7325421b-5fc1-44fe-bc7d-398e15dfc623" xmlns:ns4="2b4eb5f0-16ec-4584-a238-532f1a5198d2" targetNamespace="http://schemas.microsoft.com/office/2006/metadata/properties" ma:root="true" ma:fieldsID="3f6222f41d98e4b42ab5a0089a66fcbe" ns1:_="" ns2:_="" ns3:_="" ns4:_="">
    <xsd:import namespace="http://schemas.microsoft.com/sharepoint/v3"/>
    <xsd:import namespace="87aa1843-8de0-4a0d-8f84-ba38364cedd3"/>
    <xsd:import namespace="7325421b-5fc1-44fe-bc7d-398e15dfc62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3:t0au"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8" nillable="true" ma:displayName="Superseded/Obsolete?" ma:default="0" ma:internalName="ERIS_SupersededObsolete">
      <xsd:simpleType>
        <xsd:restriction base="dms:Boolean"/>
      </xsd:simpleType>
    </xsd:element>
    <xsd:element name="ERIS_BusinessArea" ma:index="30" nillable="true" ma:displayName="Business Area" ma:format="Dropdown" ma:internalName="ERIS_BusinessArea">
      <xsd:simpleType>
        <xsd:union memberTypes="dms:Text">
          <xsd:simpleType>
            <xsd:restriction base="dms:Choice">
              <xsd:enumeration value="Corporate Affairs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1" nillable="true" ma:displayName="FilenameMeetingType" ma:internalName="FilenameMeetingType">
      <xsd:simpleType>
        <xsd:restriction base="dms:Choice">
          <xsd:enumeration value="MB"/>
          <xsd:enumeration value="BoS"/>
          <xsd:enumeration value="..."/>
        </xsd:restriction>
      </xsd:simpleType>
    </xsd:element>
    <xsd:element name="NextMeetingType" ma:index="32"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3" nillable="true" ma:displayName="FilenameMeetingAgendaNo" ma:internalName="FilenameMeetingAgendaNo">
      <xsd:simpleType>
        <xsd:restriction base="dms:Text"/>
      </xsd:simpleType>
    </xsd:element>
    <xsd:element name="FilenameMeetingNo" ma:index="34" nillable="true" ma:displayName="FilenameMeetingNo" ma:internalName="FilenameMeetingNo">
      <xsd:simpleType>
        <xsd:restriction base="dms:Text"/>
      </xsd:simpleType>
    </xsd:element>
    <xsd:element name="NextMeeting" ma:index="35" nillable="true" ma:displayName="NextMeeting" ma:internalName="NextMeeting">
      <xsd:simpleType>
        <xsd:restriction base="dms:Text"/>
      </xsd:simpleType>
    </xsd:element>
    <xsd:element name="SourceDocumentInfo" ma:index="36" nillable="true" ma:displayName="SourceDocumentInfo" ma:internalName="SourceDocumentInfo">
      <xsd:simpleType>
        <xsd:restriction base="dms:Note">
          <xsd:maxLength value="255"/>
        </xsd:restriction>
      </xsd:simpleType>
    </xsd:element>
    <xsd:element name="NextMeetingSubfolder" ma:index="37" nillable="true" ma:displayName="NextMeetingSubfolder" ma:internalName="NextMeetingSubfolder">
      <xsd:simpleType>
        <xsd:restriction base="dms:Text"/>
      </xsd:simpleType>
    </xsd:element>
    <xsd:element name="SubmittingDepartment" ma:index="38" nillable="true" ma:displayName="SubmittingDepartment" ma:internalName="SubmittingDepartment">
      <xsd:simpleType>
        <xsd:restriction base="dms:Text"/>
      </xsd:simpleType>
    </xsd:element>
    <xsd:element name="MeetingApprovalPath" ma:index="39"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25421b-5fc1-44fe-bc7d-398e15dfc623" elementFormDefault="qualified">
    <xsd:import namespace="http://schemas.microsoft.com/office/2006/documentManagement/types"/>
    <xsd:import namespace="http://schemas.microsoft.com/office/infopath/2007/PartnerControls"/>
    <xsd:element name="t0au" ma:index="27" nillable="true" ma:displayName="How to remove this" ma:internalName="t0au">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EIOPA(2023)0105264</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6.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3347A53D-BC1A-4064-926F-3F24452C0641}"/>
</file>

<file path=customXml/itemProps2.xml><?xml version="1.0" encoding="utf-8"?>
<ds:datastoreItem xmlns:ds="http://schemas.openxmlformats.org/officeDocument/2006/customXml" ds:itemID="{03C1F80C-50DE-4538-8E9E-F8A2C1635357}"/>
</file>

<file path=customXml/itemProps3.xml><?xml version="1.0" encoding="utf-8"?>
<ds:datastoreItem xmlns:ds="http://schemas.openxmlformats.org/officeDocument/2006/customXml" ds:itemID="{37A93337-D394-48FF-A2F2-D1CA92CF1835}"/>
</file>

<file path=customXml/itemProps4.xml><?xml version="1.0" encoding="utf-8"?>
<ds:datastoreItem xmlns:ds="http://schemas.openxmlformats.org/officeDocument/2006/customXml" ds:itemID="{1C4FEE3E-3C69-43FF-8B3D-E838F9E238A7}"/>
</file>

<file path=customXml/itemProps5.xml><?xml version="1.0" encoding="utf-8"?>
<ds:datastoreItem xmlns:ds="http://schemas.openxmlformats.org/officeDocument/2006/customXml" ds:itemID="{222F84F2-8DB1-417C-9736-D262FAAD0168}"/>
</file>

<file path=customXml/itemProps6.xml><?xml version="1.0" encoding="utf-8"?>
<ds:datastoreItem xmlns:ds="http://schemas.openxmlformats.org/officeDocument/2006/customXml" ds:itemID="{84F9A175-BE52-43E7-9DB7-DA508CE661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OF and SCR EEA</vt:lpstr>
      <vt:lpstr>Method of SCR calculation</vt:lpstr>
      <vt:lpstr>Method SCR (raw data)</vt:lpstr>
      <vt:lpstr>Number of submissions</vt:lpstr>
      <vt:lpstr>'Method SCR (raw data)'!GA_Method_of_calculation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2023-10-18T11:59:08Z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4</vt:i4>
  </property>
  <property fmtid="{D5CDD505-2E9C-101B-9397-08002B2CF9AE}" pid="3" name="lqmsess">
    <vt:lpwstr>6c162603-8451-4466-84a4-1b3dc55df55d</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{c3012090-6f34-4f5a-a057-72ff5e325e10}</vt:lpwstr>
  </property>
  <property fmtid="{D5CDD505-2E9C-101B-9397-08002B2CF9AE}" pid="15" name="RecordPoint_RecordNumberSubmitted">
    <vt:lpwstr>EIOPA(2023)0105264</vt:lpwstr>
  </property>
  <property fmtid="{D5CDD505-2E9C-101B-9397-08002B2CF9AE}" pid="16" name="RecordPoint_SubmissionCompleted">
    <vt:lpwstr>2023-10-23T09:37:31.4106773+02:00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